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5120" windowHeight="7770" tabRatio="939" activeTab="2"/>
  </bookViews>
  <sheets>
    <sheet name="2-1604" sheetId="59" r:id="rId1"/>
    <sheet name="26-11" sheetId="60" r:id="rId2"/>
    <sheet name="2-1088" sheetId="61" r:id="rId3"/>
    <sheet name="2-1605" sheetId="62" r:id="rId4"/>
    <sheet name="2-1473" sheetId="63" r:id="rId5"/>
    <sheet name="78-10" sheetId="64" r:id="rId6"/>
  </sheets>
  <definedNames>
    <definedName name="_xlnm.Print_Area" localSheetId="2">'2-1088'!$A$1:$I$43</definedName>
    <definedName name="_xlnm.Print_Area" localSheetId="4">'2-1473'!$A$1:$I$40</definedName>
    <definedName name="_xlnm.Print_Area" localSheetId="0">'2-1604'!$A$1:$I$51</definedName>
    <definedName name="_xlnm.Print_Area" localSheetId="3">'2-1605'!$A$1:$I$45</definedName>
    <definedName name="_xlnm.Print_Area" localSheetId="5">'78-10'!$A$1:$I$40</definedName>
  </definedNames>
  <calcPr calcId="145621"/>
</workbook>
</file>

<file path=xl/calcChain.xml><?xml version="1.0" encoding="utf-8"?>
<calcChain xmlns="http://schemas.openxmlformats.org/spreadsheetml/2006/main">
  <c r="I7" i="63" l="1"/>
  <c r="F9" i="59" l="1"/>
  <c r="E9" i="59"/>
  <c r="E7" i="59"/>
  <c r="H16" i="61" l="1"/>
  <c r="H13" i="64" l="1"/>
  <c r="H13" i="63" l="1"/>
  <c r="H13" i="60" l="1"/>
  <c r="H22" i="59" l="1"/>
  <c r="H21" i="59"/>
  <c r="E8" i="63" l="1"/>
  <c r="I13" i="64" l="1"/>
  <c r="I13" i="63"/>
  <c r="I18" i="62"/>
  <c r="I16" i="61"/>
  <c r="I13" i="60"/>
  <c r="I24" i="59"/>
  <c r="G15" i="59"/>
  <c r="G14" i="59"/>
  <c r="G17" i="59"/>
  <c r="G16" i="59"/>
  <c r="G13" i="59"/>
  <c r="G12" i="59"/>
  <c r="G11" i="59"/>
  <c r="H8" i="64" l="1"/>
  <c r="G8" i="64"/>
  <c r="F8" i="64"/>
  <c r="E8" i="64"/>
  <c r="G15" i="64" l="1"/>
  <c r="I11" i="64"/>
  <c r="F9" i="64"/>
  <c r="F12" i="64" s="1"/>
  <c r="F15" i="64" s="1"/>
  <c r="H9" i="64"/>
  <c r="G9" i="64"/>
  <c r="G16" i="64" s="1"/>
  <c r="E9" i="64"/>
  <c r="I7" i="64"/>
  <c r="I8" i="64" s="1"/>
  <c r="G15" i="63"/>
  <c r="I11" i="63"/>
  <c r="H8" i="63"/>
  <c r="H9" i="63" s="1"/>
  <c r="G8" i="63"/>
  <c r="G9" i="63" s="1"/>
  <c r="F8" i="63"/>
  <c r="F9" i="63" s="1"/>
  <c r="E9" i="63"/>
  <c r="I8" i="63"/>
  <c r="I9" i="63" s="1"/>
  <c r="E12" i="62"/>
  <c r="E13" i="62" s="1"/>
  <c r="E10" i="61"/>
  <c r="H18" i="59"/>
  <c r="G18" i="59"/>
  <c r="G26" i="59"/>
  <c r="G15" i="60"/>
  <c r="G18" i="61"/>
  <c r="G20" i="62"/>
  <c r="H12" i="62"/>
  <c r="G12" i="62"/>
  <c r="G13" i="62" s="1"/>
  <c r="F12" i="62"/>
  <c r="F13" i="62" s="1"/>
  <c r="I7" i="62"/>
  <c r="I15" i="62"/>
  <c r="H13" i="62"/>
  <c r="I11" i="62"/>
  <c r="I10" i="62"/>
  <c r="I9" i="62"/>
  <c r="I8" i="62"/>
  <c r="G10" i="61"/>
  <c r="G11" i="61" s="1"/>
  <c r="I14" i="61"/>
  <c r="I13" i="61"/>
  <c r="H10" i="61"/>
  <c r="H11" i="61" s="1"/>
  <c r="I9" i="61"/>
  <c r="I8" i="61"/>
  <c r="I11" i="60"/>
  <c r="H8" i="60"/>
  <c r="H9" i="60" s="1"/>
  <c r="G8" i="60"/>
  <c r="G9" i="60" s="1"/>
  <c r="F8" i="60"/>
  <c r="F9" i="60" s="1"/>
  <c r="E8" i="60"/>
  <c r="E9" i="60" s="1"/>
  <c r="F18" i="59"/>
  <c r="E18" i="59"/>
  <c r="E19" i="59" s="1"/>
  <c r="I21" i="59"/>
  <c r="I17" i="59"/>
  <c r="I16" i="59"/>
  <c r="I15" i="59"/>
  <c r="I14" i="59"/>
  <c r="I10" i="59"/>
  <c r="I8" i="59"/>
  <c r="I7" i="59"/>
  <c r="I11" i="59"/>
  <c r="I12" i="59"/>
  <c r="G21" i="62" l="1"/>
  <c r="G16" i="63"/>
  <c r="I12" i="62"/>
  <c r="I13" i="62" s="1"/>
  <c r="I9" i="59"/>
  <c r="I9" i="64"/>
  <c r="G18" i="64"/>
  <c r="G19" i="64" s="1"/>
  <c r="G24" i="64" s="1"/>
  <c r="E12" i="64"/>
  <c r="H14" i="64"/>
  <c r="F16" i="64"/>
  <c r="G18" i="63"/>
  <c r="G19" i="63" s="1"/>
  <c r="G24" i="63" s="1"/>
  <c r="E12" i="63"/>
  <c r="H14" i="63"/>
  <c r="F12" i="63"/>
  <c r="F15" i="63" s="1"/>
  <c r="F16" i="63" s="1"/>
  <c r="G19" i="61"/>
  <c r="G21" i="61" s="1"/>
  <c r="G22" i="61" s="1"/>
  <c r="G27" i="61" s="1"/>
  <c r="G23" i="62"/>
  <c r="G24" i="62" s="1"/>
  <c r="G29" i="62" s="1"/>
  <c r="E17" i="62"/>
  <c r="E20" i="62" s="1"/>
  <c r="H19" i="62"/>
  <c r="F17" i="62"/>
  <c r="I16" i="62"/>
  <c r="E11" i="61"/>
  <c r="E15" i="61" s="1"/>
  <c r="E18" i="61" s="1"/>
  <c r="F10" i="61"/>
  <c r="F11" i="61" s="1"/>
  <c r="I7" i="61"/>
  <c r="G16" i="60"/>
  <c r="G18" i="60" s="1"/>
  <c r="E12" i="60"/>
  <c r="E15" i="60" s="1"/>
  <c r="H14" i="60"/>
  <c r="H15" i="60" s="1"/>
  <c r="F12" i="60"/>
  <c r="I7" i="60"/>
  <c r="I8" i="60" s="1"/>
  <c r="I9" i="60" s="1"/>
  <c r="I22" i="59"/>
  <c r="H19" i="59"/>
  <c r="G19" i="59"/>
  <c r="G27" i="59" s="1"/>
  <c r="F19" i="59"/>
  <c r="E23" i="59"/>
  <c r="E26" i="59" s="1"/>
  <c r="I13" i="59"/>
  <c r="F20" i="62" l="1"/>
  <c r="F21" i="62" s="1"/>
  <c r="I10" i="61"/>
  <c r="I11" i="61" s="1"/>
  <c r="F15" i="60"/>
  <c r="F16" i="60" s="1"/>
  <c r="F18" i="60" s="1"/>
  <c r="F19" i="60" s="1"/>
  <c r="F24" i="60" s="1"/>
  <c r="I18" i="59"/>
  <c r="I19" i="59" s="1"/>
  <c r="G30" i="64"/>
  <c r="G25" i="64"/>
  <c r="G26" i="64" s="1"/>
  <c r="H15" i="64"/>
  <c r="H16" i="64" s="1"/>
  <c r="I14" i="64"/>
  <c r="E15" i="64"/>
  <c r="E16" i="64" s="1"/>
  <c r="I12" i="64"/>
  <c r="I15" i="64" s="1"/>
  <c r="I16" i="64" s="1"/>
  <c r="F18" i="64"/>
  <c r="F19" i="64" s="1"/>
  <c r="F24" i="64" s="1"/>
  <c r="F18" i="63"/>
  <c r="F19" i="63" s="1"/>
  <c r="F24" i="63" s="1"/>
  <c r="I12" i="63"/>
  <c r="E15" i="63"/>
  <c r="E16" i="63" s="1"/>
  <c r="G30" i="63"/>
  <c r="G25" i="63"/>
  <c r="G26" i="63" s="1"/>
  <c r="H15" i="63"/>
  <c r="H16" i="63" s="1"/>
  <c r="I14" i="63"/>
  <c r="I19" i="62"/>
  <c r="H20" i="62"/>
  <c r="H21" i="62" s="1"/>
  <c r="G30" i="62"/>
  <c r="G31" i="62" s="1"/>
  <c r="G35" i="62"/>
  <c r="I17" i="62"/>
  <c r="I20" i="62" s="1"/>
  <c r="E21" i="62"/>
  <c r="H17" i="61"/>
  <c r="H18" i="61" s="1"/>
  <c r="F15" i="61"/>
  <c r="G33" i="61"/>
  <c r="G28" i="61"/>
  <c r="G29" i="61" s="1"/>
  <c r="E19" i="61"/>
  <c r="G19" i="60"/>
  <c r="G24" i="60" s="1"/>
  <c r="G25" i="60" s="1"/>
  <c r="G26" i="60" s="1"/>
  <c r="H16" i="60"/>
  <c r="I14" i="60"/>
  <c r="I12" i="60"/>
  <c r="E16" i="60"/>
  <c r="H25" i="59"/>
  <c r="H26" i="59" s="1"/>
  <c r="F23" i="59"/>
  <c r="E27" i="59"/>
  <c r="G29" i="59"/>
  <c r="G30" i="59" s="1"/>
  <c r="G35" i="59" s="1"/>
  <c r="G41" i="59" s="1"/>
  <c r="F23" i="62" l="1"/>
  <c r="F24" i="62" s="1"/>
  <c r="F29" i="62" s="1"/>
  <c r="F18" i="61"/>
  <c r="F19" i="61" s="1"/>
  <c r="F21" i="61" s="1"/>
  <c r="F22" i="61" s="1"/>
  <c r="F27" i="61" s="1"/>
  <c r="I15" i="60"/>
  <c r="I16" i="60" s="1"/>
  <c r="F26" i="59"/>
  <c r="F27" i="59" s="1"/>
  <c r="F29" i="59" s="1"/>
  <c r="F30" i="59" s="1"/>
  <c r="F35" i="59" s="1"/>
  <c r="F40" i="59" s="1"/>
  <c r="F29" i="64"/>
  <c r="F25" i="64"/>
  <c r="F26" i="64" s="1"/>
  <c r="E18" i="64"/>
  <c r="H18" i="64"/>
  <c r="H19" i="64" s="1"/>
  <c r="H24" i="64" s="1"/>
  <c r="I15" i="63"/>
  <c r="I16" i="63" s="1"/>
  <c r="F25" i="63"/>
  <c r="F26" i="63" s="1"/>
  <c r="F29" i="63"/>
  <c r="H18" i="63"/>
  <c r="H19" i="63" s="1"/>
  <c r="H24" i="63" s="1"/>
  <c r="E18" i="63"/>
  <c r="E19" i="63" s="1"/>
  <c r="E24" i="63" s="1"/>
  <c r="I21" i="62"/>
  <c r="H19" i="61"/>
  <c r="G30" i="60"/>
  <c r="E23" i="62"/>
  <c r="H23" i="62"/>
  <c r="H24" i="62" s="1"/>
  <c r="H29" i="62" s="1"/>
  <c r="I15" i="61"/>
  <c r="I17" i="61"/>
  <c r="E21" i="61"/>
  <c r="E22" i="61" s="1"/>
  <c r="E27" i="61" s="1"/>
  <c r="F29" i="60"/>
  <c r="F25" i="60"/>
  <c r="F26" i="60" s="1"/>
  <c r="H18" i="60"/>
  <c r="H19" i="60" s="1"/>
  <c r="H24" i="60" s="1"/>
  <c r="E18" i="60"/>
  <c r="I23" i="59"/>
  <c r="G36" i="59"/>
  <c r="G37" i="59" s="1"/>
  <c r="H27" i="59"/>
  <c r="H29" i="59" s="1"/>
  <c r="I25" i="59"/>
  <c r="E29" i="59"/>
  <c r="E30" i="59" s="1"/>
  <c r="E35" i="59" s="1"/>
  <c r="E39" i="59" s="1"/>
  <c r="I26" i="59" l="1"/>
  <c r="I27" i="59" s="1"/>
  <c r="I18" i="63"/>
  <c r="I19" i="63" s="1"/>
  <c r="F30" i="62"/>
  <c r="F31" i="62" s="1"/>
  <c r="F34" i="62"/>
  <c r="F28" i="61"/>
  <c r="F29" i="61" s="1"/>
  <c r="F32" i="61"/>
  <c r="I18" i="61"/>
  <c r="I19" i="61" s="1"/>
  <c r="I18" i="60"/>
  <c r="I19" i="60" s="1"/>
  <c r="I18" i="64"/>
  <c r="I19" i="64" s="1"/>
  <c r="H25" i="64"/>
  <c r="H26" i="64" s="1"/>
  <c r="H31" i="64"/>
  <c r="E19" i="64"/>
  <c r="E24" i="64" s="1"/>
  <c r="H31" i="63"/>
  <c r="H25" i="63"/>
  <c r="H26" i="63" s="1"/>
  <c r="E25" i="63"/>
  <c r="I24" i="63"/>
  <c r="E28" i="63"/>
  <c r="H21" i="61"/>
  <c r="I21" i="61" s="1"/>
  <c r="I23" i="62"/>
  <c r="I24" i="62" s="1"/>
  <c r="H36" i="62"/>
  <c r="H30" i="62"/>
  <c r="H31" i="62" s="1"/>
  <c r="E24" i="62"/>
  <c r="E29" i="62" s="1"/>
  <c r="E28" i="61"/>
  <c r="E31" i="61"/>
  <c r="H25" i="60"/>
  <c r="H26" i="60" s="1"/>
  <c r="H31" i="60"/>
  <c r="E19" i="60"/>
  <c r="E24" i="60" s="1"/>
  <c r="E36" i="59"/>
  <c r="F36" i="59"/>
  <c r="F37" i="59" s="1"/>
  <c r="H30" i="59"/>
  <c r="H35" i="59" s="1"/>
  <c r="H42" i="59" s="1"/>
  <c r="I43" i="59" s="1"/>
  <c r="H46" i="59" s="1"/>
  <c r="H47" i="59" s="1"/>
  <c r="H48" i="59" s="1"/>
  <c r="H34" i="63" l="1"/>
  <c r="I32" i="63"/>
  <c r="H35" i="63" s="1"/>
  <c r="H36" i="63" s="1"/>
  <c r="H37" i="63" s="1"/>
  <c r="H22" i="61"/>
  <c r="H27" i="61" s="1"/>
  <c r="H34" i="61" s="1"/>
  <c r="I35" i="61" s="1"/>
  <c r="H38" i="61" s="1"/>
  <c r="H39" i="61" s="1"/>
  <c r="H40" i="61" s="1"/>
  <c r="I24" i="64"/>
  <c r="E28" i="64"/>
  <c r="I32" i="64" s="1"/>
  <c r="H35" i="64" s="1"/>
  <c r="H36" i="64" s="1"/>
  <c r="H37" i="64" s="1"/>
  <c r="E25" i="64"/>
  <c r="I25" i="64" s="1"/>
  <c r="I25" i="63"/>
  <c r="I26" i="63" s="1"/>
  <c r="E26" i="63"/>
  <c r="I22" i="61"/>
  <c r="E33" i="62"/>
  <c r="I37" i="62" s="1"/>
  <c r="H40" i="62" s="1"/>
  <c r="H41" i="62" s="1"/>
  <c r="H42" i="62" s="1"/>
  <c r="E30" i="62"/>
  <c r="I30" i="62" s="1"/>
  <c r="I29" i="62"/>
  <c r="E29" i="61"/>
  <c r="I24" i="60"/>
  <c r="E28" i="60"/>
  <c r="I32" i="60" s="1"/>
  <c r="H35" i="60" s="1"/>
  <c r="H36" i="60" s="1"/>
  <c r="H37" i="60" s="1"/>
  <c r="E25" i="60"/>
  <c r="I25" i="60" s="1"/>
  <c r="I29" i="59"/>
  <c r="I30" i="59" s="1"/>
  <c r="H36" i="59"/>
  <c r="I36" i="59" s="1"/>
  <c r="I35" i="59"/>
  <c r="E37" i="59"/>
  <c r="H39" i="62" l="1"/>
  <c r="H45" i="59"/>
  <c r="H34" i="64"/>
  <c r="H34" i="60"/>
  <c r="H28" i="61"/>
  <c r="I27" i="61"/>
  <c r="I26" i="64"/>
  <c r="E26" i="64"/>
  <c r="E31" i="62"/>
  <c r="I31" i="62"/>
  <c r="E26" i="60"/>
  <c r="I26" i="60"/>
  <c r="H37" i="59"/>
  <c r="I37" i="59"/>
  <c r="H37" i="61" l="1"/>
  <c r="H29" i="61"/>
  <c r="I28" i="61"/>
  <c r="I29" i="61" s="1"/>
</calcChain>
</file>

<file path=xl/sharedStrings.xml><?xml version="1.0" encoding="utf-8"?>
<sst xmlns="http://schemas.openxmlformats.org/spreadsheetml/2006/main" count="384" uniqueCount="91">
  <si>
    <t>№ № п/п</t>
  </si>
  <si>
    <t xml:space="preserve"> Номера смет и расчетов, обоснов-е затрат</t>
  </si>
  <si>
    <t>Наименование объектов, работ и затрат</t>
  </si>
  <si>
    <t>Сметная стоимость, тыс.руб.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</si>
  <si>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</si>
  <si>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</si>
  <si>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</si>
  <si>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</si>
  <si>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Общая сметная стоимость</t>
  </si>
  <si>
    <t>Глава 2. Основные объекты строительства</t>
  </si>
  <si>
    <t xml:space="preserve">Итого по главе 2 </t>
  </si>
  <si>
    <t>ГСН 81-05-01-2001</t>
  </si>
  <si>
    <t>Глава 9. Прочие работы и затраты</t>
  </si>
  <si>
    <t>Строительные риски 1%</t>
  </si>
  <si>
    <t>Итого по главе 9</t>
  </si>
  <si>
    <t>Глава 13. Резерв на непредвиденные работы и затраты</t>
  </si>
  <si>
    <t>МДС 81-35.2004 п.4.96</t>
  </si>
  <si>
    <t>Непредвиденные работы и затраты 3%</t>
  </si>
  <si>
    <t xml:space="preserve">ИТОГО в базисных ценах 2001 </t>
  </si>
  <si>
    <t>Переход в текущие цены:</t>
  </si>
  <si>
    <t xml:space="preserve">                         </t>
  </si>
  <si>
    <t>ИТОГО в текущих ценах</t>
  </si>
  <si>
    <t>НДС 18%</t>
  </si>
  <si>
    <t>ВСЕГО  по смете</t>
  </si>
  <si>
    <t>Переход в цены 2010 года</t>
  </si>
  <si>
    <t>СТР.Р.</t>
  </si>
  <si>
    <t>МОНТ.Р.</t>
  </si>
  <si>
    <t>ОБОРУД</t>
  </si>
  <si>
    <t>ПРОЧИЕ</t>
  </si>
  <si>
    <t>ИТОГО</t>
  </si>
  <si>
    <t>Зимнее удорожание 1,9 %</t>
  </si>
  <si>
    <t>Итого по главам 2-2</t>
  </si>
  <si>
    <t>Итого по главам 2-9</t>
  </si>
  <si>
    <t>III кв.2012 г.</t>
  </si>
  <si>
    <t>Исмр=6,6</t>
  </si>
  <si>
    <t>1</t>
  </si>
  <si>
    <t>2</t>
  </si>
  <si>
    <t>*4,74/5,38</t>
  </si>
  <si>
    <t>*3,27/3,74</t>
  </si>
  <si>
    <t>*6,03/7,38</t>
  </si>
  <si>
    <t>Иоб.=3,74</t>
  </si>
  <si>
    <t>Ипроч.=7,38</t>
  </si>
  <si>
    <t>ВЛИ-0,4кВ</t>
  </si>
  <si>
    <t>Демонтажные работы ВЛ-0,4кВ</t>
  </si>
  <si>
    <t>ВЛ-10кВ</t>
  </si>
  <si>
    <t>Демонтажные работы ВЛ-10кВ</t>
  </si>
  <si>
    <t>КТП-400 кВА</t>
  </si>
  <si>
    <t>КТП-400 кВА №1</t>
  </si>
  <si>
    <t>КТП-250кВА №3</t>
  </si>
  <si>
    <t>КТП-250кВА №4</t>
  </si>
  <si>
    <t>КТП-400 кВА №5</t>
  </si>
  <si>
    <t>КТП-400 кВА №6</t>
  </si>
  <si>
    <t>КТП-250кВА №7</t>
  </si>
  <si>
    <t>КТП-250кВА №8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</si>
  <si>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</si>
  <si>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</si>
  <si>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</si>
  <si>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</si>
  <si>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</si>
  <si>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</si>
  <si>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</si>
  <si>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</si>
  <si>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</si>
  <si>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</si>
  <si>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</si>
  <si>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Электротехнические измерения ВЛИ-0,4кВ</t>
  </si>
  <si>
    <t>Электротехнические измерения ВЛ-10кВ</t>
  </si>
  <si>
    <t xml:space="preserve">КТП-250кВА </t>
  </si>
  <si>
    <t>КЛ-0,4кВ</t>
  </si>
  <si>
    <t>Электротехнические измерения КЛ-0,4кВ</t>
  </si>
  <si>
    <t>Подготовка территории строительства</t>
  </si>
  <si>
    <t>СВОДНЫЙ СМЕТНЫЙ РАСЧЕТ № 2-1604</t>
  </si>
  <si>
    <t>Монтажных работ</t>
  </si>
  <si>
    <t>Строительство ВЛИ-0,4 кВ по ул. Есенина в г. Грязи (Тех.зад. № 1120478)</t>
  </si>
  <si>
    <t>СВОДНЫЙ СМЕТНЫЙ РАСЧЕТ № 26-11</t>
  </si>
  <si>
    <t>СВОДНЫЙ СМЕТНЫЙ РАСЧЕТ № 2-1088</t>
  </si>
  <si>
    <t>СВОДНЫЙ СМЕТНЫЙ РАСЧЕТ № 2-1605</t>
  </si>
  <si>
    <t>СВОДНЫЙ СМЕТНЫЙ РАСЧЕТ № 78/10</t>
  </si>
  <si>
    <t>СВОДНЫЙ СМЕТНЫЙ РАСЧЕТ № 2-1473</t>
  </si>
  <si>
    <t>Стоимость в текущих ценах, руб. без НДС</t>
  </si>
  <si>
    <t>Стоимость в ценах IV квратала 2010 г., руб. без НДС</t>
  </si>
  <si>
    <t>Стоимость с учётом инфляции и 10 % снижения от уровня цен 2010 года, руб. без НДС</t>
  </si>
  <si>
    <t>Предельная стоимость объекта, руб. с НДС</t>
  </si>
  <si>
    <t xml:space="preserve">Начальник Управления инвестиций </t>
  </si>
  <si>
    <t>Ю.А. Афанасьева</t>
  </si>
  <si>
    <t>Командировочные расходы</t>
  </si>
  <si>
    <t>Реконструкция ВЛ-0,4 кВ от КТП 10/0,4 кВ 250 кВА № 16, с. Долгоруково, Долгоруковского района</t>
  </si>
  <si>
    <t>Строительство КЛ-0,4 кВ от ТП № 17 в г.Усмань, ул. Комарова, 11 (Тех. зад. № 1120181)</t>
  </si>
  <si>
    <t>Строительство ЛЭП-10 кВ, ЛЭП-0,4 кВ и ТП 10/0,4 кВ по ул. Садовая (ул. Лесная, д. 8а) в пос. Солидарность Елецкого района Липецкой области (техническое задание № 102028)</t>
  </si>
  <si>
    <t>Электроснабжение 15-ти участков с. Горицы Добровского района</t>
  </si>
  <si>
    <t>Строительство ЛЭП-10 кВ, ВЛИ 0,4 кВ от КТП-10/0,4 кВ в с. Капитанщино, Добровского района Липецкой области (500 домов) (Тех.зад. № 1120366)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</si>
</sst>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5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color rgb="FFC00000"/>
      <name val="Calibri"/>
      <family val="2"/>
      <charset val="204"/>
      <scheme val="minor"/>
    </font>
    <font>
      <b/>
      <i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u/>
      <sz val="10"/>
      <color rgb="FFC00000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9" fontId="3" fillId="0" borderId="0" xfId="0" applyNumberFormat="1" applyFont="1" applyAlignment="1">
      <alignment vertical="top" wrapText="1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/>
    <xf numFmtId="164" fontId="4" fillId="0" borderId="11" xfId="0" applyNumberFormat="1" applyFont="1" applyBorder="1" applyAlignment="1"/>
    <xf numFmtId="0" fontId="6" fillId="0" borderId="0" xfId="0" applyFont="1"/>
    <xf numFmtId="164" fontId="6" fillId="0" borderId="0" xfId="0" applyNumberFormat="1" applyFont="1"/>
    <xf numFmtId="0" fontId="8" fillId="0" borderId="0" xfId="0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 applyAlignment="1">
      <alignment vertical="top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/>
    <xf numFmtId="164" fontId="4" fillId="0" borderId="1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/>
    <xf numFmtId="49" fontId="3" fillId="0" borderId="2" xfId="0" applyNumberFormat="1" applyFont="1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Fill="1"/>
    <xf numFmtId="0" fontId="12" fillId="0" borderId="18" xfId="0" applyFont="1" applyBorder="1"/>
    <xf numFmtId="164" fontId="12" fillId="0" borderId="18" xfId="0" applyNumberFormat="1" applyFont="1" applyBorder="1"/>
    <xf numFmtId="164" fontId="12" fillId="0" borderId="0" xfId="0" applyNumberFormat="1" applyFont="1"/>
    <xf numFmtId="164" fontId="3" fillId="3" borderId="1" xfId="0" applyNumberFormat="1" applyFont="1" applyFill="1" applyBorder="1" applyAlignment="1">
      <alignment vertical="center"/>
    </xf>
    <xf numFmtId="0" fontId="14" fillId="0" borderId="0" xfId="0" applyFont="1"/>
    <xf numFmtId="2" fontId="14" fillId="0" borderId="0" xfId="0" applyNumberFormat="1" applyFont="1"/>
    <xf numFmtId="0" fontId="13" fillId="0" borderId="0" xfId="0" applyFont="1" applyAlignment="1">
      <alignment horizontal="right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4" fontId="6" fillId="0" borderId="15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workbookViewId="0">
      <selection activeCell="E42" sqref="E42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4" max="4" width="7.85546875" customWidth="1"/>
    <col min="5" max="9" width="11.28515625" customWidth="1"/>
  </cols>
  <sheetData>
    <row r="1" spans="1:9" x14ac:dyDescent="0.25">
      <c r="A1" s="83" t="s">
        <v>71</v>
      </c>
      <c r="B1" s="83"/>
      <c r="C1" s="83"/>
      <c r="D1" s="83"/>
      <c r="E1" s="83"/>
      <c r="F1" s="83"/>
      <c r="G1" s="83"/>
      <c r="H1" s="83"/>
      <c r="I1" s="83"/>
    </row>
    <row r="2" spans="1:9" ht="15.75" thickBot="1" x14ac:dyDescent="0.3">
      <c r="A2" s="84" t="s">
        <v>90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27"/>
      <c r="E3" s="91" t="s">
        <v>3</v>
      </c>
      <c r="F3" s="91"/>
      <c r="G3" s="91"/>
      <c r="H3" s="91"/>
      <c r="I3" s="92"/>
    </row>
    <row r="4" spans="1:9" ht="36.75" thickBot="1" x14ac:dyDescent="0.3">
      <c r="A4" s="86"/>
      <c r="B4" s="88"/>
      <c r="C4" s="90"/>
      <c r="D4" s="28"/>
      <c r="E4" s="28" t="s">
        <v>4</v>
      </c>
      <c r="F4" s="28" t="s">
        <v>5</v>
      </c>
      <c r="G4" s="28" t="s">
        <v>6</v>
      </c>
      <c r="H4" s="28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8" t="s">
        <v>35</v>
      </c>
      <c r="B7" s="48" t="s">
        <v>35</v>
      </c>
      <c r="C7" s="43" t="s">
        <v>42</v>
      </c>
      <c r="D7" s="29"/>
      <c r="E7" s="30">
        <f>1046.859-29.467</f>
        <v>1017.3919999999999</v>
      </c>
      <c r="F7" s="30">
        <v>156.92500000000001</v>
      </c>
      <c r="G7" s="30">
        <v>0</v>
      </c>
      <c r="H7" s="30">
        <v>0</v>
      </c>
      <c r="I7" s="30">
        <f t="shared" ref="I7:I17" si="0">SUM(E7:H7)</f>
        <v>1174.317</v>
      </c>
    </row>
    <row r="8" spans="1:9" x14ac:dyDescent="0.25">
      <c r="A8" s="48" t="s">
        <v>36</v>
      </c>
      <c r="B8" s="48" t="s">
        <v>36</v>
      </c>
      <c r="C8" s="43" t="s">
        <v>43</v>
      </c>
      <c r="D8" s="29"/>
      <c r="E8" s="30">
        <v>0.65</v>
      </c>
      <c r="F8" s="30">
        <v>1.46</v>
      </c>
      <c r="G8" s="30">
        <v>0</v>
      </c>
      <c r="H8" s="30">
        <v>0</v>
      </c>
      <c r="I8" s="30">
        <f t="shared" si="0"/>
        <v>2.11</v>
      </c>
    </row>
    <row r="9" spans="1:9" x14ac:dyDescent="0.25">
      <c r="A9" s="48" t="s">
        <v>54</v>
      </c>
      <c r="B9" s="48" t="s">
        <v>54</v>
      </c>
      <c r="C9" s="43" t="s">
        <v>44</v>
      </c>
      <c r="D9" s="29"/>
      <c r="E9" s="30">
        <f>135.862-60</f>
        <v>75.861999999999995</v>
      </c>
      <c r="F9" s="30">
        <f>145.936-66.941</f>
        <v>78.995000000000005</v>
      </c>
      <c r="G9" s="30">
        <v>10.417999999999999</v>
      </c>
      <c r="H9" s="30">
        <v>0</v>
      </c>
      <c r="I9" s="30">
        <f t="shared" si="0"/>
        <v>165.27500000000001</v>
      </c>
    </row>
    <row r="10" spans="1:9" x14ac:dyDescent="0.25">
      <c r="A10" s="48" t="s">
        <v>55</v>
      </c>
      <c r="B10" s="48" t="s">
        <v>55</v>
      </c>
      <c r="C10" s="43" t="s">
        <v>45</v>
      </c>
      <c r="D10" s="29"/>
      <c r="E10" s="30">
        <v>4.04</v>
      </c>
      <c r="F10" s="30">
        <v>0</v>
      </c>
      <c r="G10" s="30">
        <v>0</v>
      </c>
      <c r="H10" s="30">
        <v>0</v>
      </c>
      <c r="I10" s="30">
        <f t="shared" si="0"/>
        <v>4.04</v>
      </c>
    </row>
    <row r="11" spans="1:9" x14ac:dyDescent="0.25">
      <c r="A11" s="48" t="s">
        <v>56</v>
      </c>
      <c r="B11" s="48" t="s">
        <v>56</v>
      </c>
      <c r="C11" s="43" t="s">
        <v>47</v>
      </c>
      <c r="D11" s="29"/>
      <c r="E11" s="30">
        <v>2.907</v>
      </c>
      <c r="F11" s="30">
        <v>1.343</v>
      </c>
      <c r="G11" s="30">
        <f>1.012*93.93</f>
        <v>95.05716000000001</v>
      </c>
      <c r="H11" s="30">
        <v>0</v>
      </c>
      <c r="I11" s="30">
        <f t="shared" si="0"/>
        <v>99.30716000000001</v>
      </c>
    </row>
    <row r="12" spans="1:9" x14ac:dyDescent="0.25">
      <c r="A12" s="48" t="s">
        <v>57</v>
      </c>
      <c r="B12" s="48" t="s">
        <v>57</v>
      </c>
      <c r="C12" s="43" t="s">
        <v>48</v>
      </c>
      <c r="D12" s="29"/>
      <c r="E12" s="30">
        <v>2.907</v>
      </c>
      <c r="F12" s="30">
        <v>1.343</v>
      </c>
      <c r="G12" s="30">
        <f>1.012*108.61</f>
        <v>109.91332</v>
      </c>
      <c r="H12" s="30">
        <v>0</v>
      </c>
      <c r="I12" s="30">
        <f t="shared" si="0"/>
        <v>114.16332</v>
      </c>
    </row>
    <row r="13" spans="1:9" x14ac:dyDescent="0.25">
      <c r="A13" s="48" t="s">
        <v>58</v>
      </c>
      <c r="B13" s="48" t="s">
        <v>58</v>
      </c>
      <c r="C13" s="43" t="s">
        <v>49</v>
      </c>
      <c r="D13" s="29"/>
      <c r="E13" s="30">
        <v>2.907</v>
      </c>
      <c r="F13" s="30">
        <v>1.343</v>
      </c>
      <c r="G13" s="30">
        <f>1.012*108.61</f>
        <v>109.91332</v>
      </c>
      <c r="H13" s="30">
        <v>0</v>
      </c>
      <c r="I13" s="30">
        <f t="shared" si="0"/>
        <v>114.16332</v>
      </c>
    </row>
    <row r="14" spans="1:9" x14ac:dyDescent="0.25">
      <c r="A14" s="48" t="s">
        <v>59</v>
      </c>
      <c r="B14" s="48" t="s">
        <v>59</v>
      </c>
      <c r="C14" s="43" t="s">
        <v>50</v>
      </c>
      <c r="D14" s="29"/>
      <c r="E14" s="30">
        <v>2.907</v>
      </c>
      <c r="F14" s="30">
        <v>1.343</v>
      </c>
      <c r="G14" s="30">
        <f t="shared" ref="G14:G15" si="1">1.012*93.93</f>
        <v>95.05716000000001</v>
      </c>
      <c r="H14" s="30">
        <v>0</v>
      </c>
      <c r="I14" s="30">
        <f t="shared" si="0"/>
        <v>99.30716000000001</v>
      </c>
    </row>
    <row r="15" spans="1:9" x14ac:dyDescent="0.25">
      <c r="A15" s="48" t="s">
        <v>60</v>
      </c>
      <c r="B15" s="48" t="s">
        <v>60</v>
      </c>
      <c r="C15" s="43" t="s">
        <v>51</v>
      </c>
      <c r="D15" s="29"/>
      <c r="E15" s="30">
        <v>2.907</v>
      </c>
      <c r="F15" s="30">
        <v>1.343</v>
      </c>
      <c r="G15" s="30">
        <f t="shared" si="1"/>
        <v>95.05716000000001</v>
      </c>
      <c r="H15" s="30">
        <v>0</v>
      </c>
      <c r="I15" s="30">
        <f t="shared" si="0"/>
        <v>99.30716000000001</v>
      </c>
    </row>
    <row r="16" spans="1:9" x14ac:dyDescent="0.25">
      <c r="A16" s="48" t="s">
        <v>61</v>
      </c>
      <c r="B16" s="48" t="s">
        <v>61</v>
      </c>
      <c r="C16" s="43" t="s">
        <v>52</v>
      </c>
      <c r="D16" s="29"/>
      <c r="E16" s="30">
        <v>2.907</v>
      </c>
      <c r="F16" s="30">
        <v>1.343</v>
      </c>
      <c r="G16" s="30">
        <f t="shared" ref="G16:G17" si="2">1.012*108.61</f>
        <v>109.91332</v>
      </c>
      <c r="H16" s="30">
        <v>0</v>
      </c>
      <c r="I16" s="30">
        <f t="shared" si="0"/>
        <v>114.16332</v>
      </c>
    </row>
    <row r="17" spans="1:9" x14ac:dyDescent="0.25">
      <c r="A17" s="48" t="s">
        <v>62</v>
      </c>
      <c r="B17" s="48" t="s">
        <v>62</v>
      </c>
      <c r="C17" s="43" t="s">
        <v>53</v>
      </c>
      <c r="D17" s="29"/>
      <c r="E17" s="30">
        <v>2.907</v>
      </c>
      <c r="F17" s="30">
        <v>1.343</v>
      </c>
      <c r="G17" s="30">
        <f t="shared" si="2"/>
        <v>109.91332</v>
      </c>
      <c r="H17" s="30">
        <v>0</v>
      </c>
      <c r="I17" s="30">
        <f t="shared" si="0"/>
        <v>114.16332</v>
      </c>
    </row>
    <row r="18" spans="1:9" x14ac:dyDescent="0.25">
      <c r="A18" s="23"/>
      <c r="B18" s="23"/>
      <c r="C18" s="31" t="s">
        <v>10</v>
      </c>
      <c r="D18" s="24"/>
      <c r="E18" s="25">
        <f>SUM(E7:E17)</f>
        <v>1118.2929999999994</v>
      </c>
      <c r="F18" s="25">
        <f>SUM(F7:F17)</f>
        <v>246.78099999999995</v>
      </c>
      <c r="G18" s="25">
        <f>SUM(G7:G17)</f>
        <v>735.24276000000009</v>
      </c>
      <c r="H18" s="25">
        <f>SUM(H7:H17)</f>
        <v>0</v>
      </c>
      <c r="I18" s="25">
        <f>SUM(I7:I17)</f>
        <v>2100.3167600000006</v>
      </c>
    </row>
    <row r="19" spans="1:9" ht="15.75" thickBot="1" x14ac:dyDescent="0.3">
      <c r="A19" s="23"/>
      <c r="B19" s="23"/>
      <c r="C19" s="32" t="s">
        <v>31</v>
      </c>
      <c r="D19" s="32"/>
      <c r="E19" s="33">
        <f>E18</f>
        <v>1118.2929999999994</v>
      </c>
      <c r="F19" s="33">
        <f>F18</f>
        <v>246.78099999999995</v>
      </c>
      <c r="G19" s="33">
        <f>G18</f>
        <v>735.24276000000009</v>
      </c>
      <c r="H19" s="33">
        <f>H18</f>
        <v>0</v>
      </c>
      <c r="I19" s="33">
        <f>I18</f>
        <v>2100.3167600000006</v>
      </c>
    </row>
    <row r="20" spans="1:9" ht="15.75" thickTop="1" x14ac:dyDescent="0.25">
      <c r="A20" s="81" t="s">
        <v>12</v>
      </c>
      <c r="B20" s="81"/>
      <c r="C20" s="81"/>
      <c r="D20" s="81"/>
      <c r="E20" s="81"/>
      <c r="F20" s="81"/>
      <c r="G20" s="81"/>
      <c r="H20" s="81"/>
      <c r="I20" s="81"/>
    </row>
    <row r="21" spans="1:9" x14ac:dyDescent="0.25">
      <c r="A21" s="46">
        <v>12</v>
      </c>
      <c r="B21" s="49" t="s">
        <v>63</v>
      </c>
      <c r="C21" s="35" t="s">
        <v>65</v>
      </c>
      <c r="D21" s="36"/>
      <c r="E21" s="37">
        <v>0</v>
      </c>
      <c r="F21" s="37">
        <v>0</v>
      </c>
      <c r="G21" s="37">
        <v>0</v>
      </c>
      <c r="H21" s="22">
        <f>9.26-0.16</f>
        <v>9.1</v>
      </c>
      <c r="I21" s="22">
        <f>SUM(E21:H21)</f>
        <v>9.1</v>
      </c>
    </row>
    <row r="22" spans="1:9" x14ac:dyDescent="0.25">
      <c r="A22" s="46">
        <v>13</v>
      </c>
      <c r="B22" s="49" t="s">
        <v>64</v>
      </c>
      <c r="C22" s="35" t="s">
        <v>66</v>
      </c>
      <c r="D22" s="36"/>
      <c r="E22" s="37">
        <v>0</v>
      </c>
      <c r="F22" s="37">
        <v>0</v>
      </c>
      <c r="G22" s="37">
        <v>0</v>
      </c>
      <c r="H22" s="22">
        <f>1.54-0.68</f>
        <v>0.86</v>
      </c>
      <c r="I22" s="22">
        <f>SUM(E22:H22)</f>
        <v>0.86</v>
      </c>
    </row>
    <row r="23" spans="1:9" x14ac:dyDescent="0.25">
      <c r="A23" s="23"/>
      <c r="B23" s="38" t="s">
        <v>11</v>
      </c>
      <c r="C23" s="35" t="s">
        <v>30</v>
      </c>
      <c r="D23" s="36">
        <v>1.9E-2</v>
      </c>
      <c r="E23" s="37">
        <f>E19*D23</f>
        <v>21.247566999999989</v>
      </c>
      <c r="F23" s="37">
        <f>F19*D23</f>
        <v>4.6888389999999989</v>
      </c>
      <c r="G23" s="37">
        <v>0</v>
      </c>
      <c r="H23" s="22">
        <v>0</v>
      </c>
      <c r="I23" s="22">
        <f>SUM(E23:H23)</f>
        <v>25.936405999999987</v>
      </c>
    </row>
    <row r="24" spans="1:9" x14ac:dyDescent="0.25">
      <c r="A24" s="23"/>
      <c r="B24" s="21"/>
      <c r="C24" s="35" t="s">
        <v>85</v>
      </c>
      <c r="D24" s="36"/>
      <c r="E24" s="22">
        <v>0</v>
      </c>
      <c r="F24" s="22">
        <v>0</v>
      </c>
      <c r="G24" s="22">
        <v>0</v>
      </c>
      <c r="H24" s="22">
        <v>21.25</v>
      </c>
      <c r="I24" s="22">
        <f>SUM(E24:H24)</f>
        <v>21.25</v>
      </c>
    </row>
    <row r="25" spans="1:9" x14ac:dyDescent="0.25">
      <c r="A25" s="23"/>
      <c r="B25" s="21"/>
      <c r="C25" s="35" t="s">
        <v>13</v>
      </c>
      <c r="D25" s="36">
        <v>0.01</v>
      </c>
      <c r="E25" s="22">
        <v>0</v>
      </c>
      <c r="F25" s="22">
        <v>0</v>
      </c>
      <c r="G25" s="22">
        <v>0</v>
      </c>
      <c r="H25" s="22">
        <f>(E19+F19)*D25</f>
        <v>13.650739999999994</v>
      </c>
      <c r="I25" s="22">
        <f>SUM(E25:H25)</f>
        <v>13.650739999999994</v>
      </c>
    </row>
    <row r="26" spans="1:9" x14ac:dyDescent="0.25">
      <c r="A26" s="23"/>
      <c r="B26" s="23"/>
      <c r="C26" s="24" t="s">
        <v>14</v>
      </c>
      <c r="D26" s="24"/>
      <c r="E26" s="25">
        <f>SUM(E21:E25)</f>
        <v>21.247566999999989</v>
      </c>
      <c r="F26" s="25">
        <f>SUM(F21:F25)</f>
        <v>4.6888389999999989</v>
      </c>
      <c r="G26" s="25">
        <f>SUM(G21:G25)</f>
        <v>0</v>
      </c>
      <c r="H26" s="25">
        <f>SUM(H21:H25)</f>
        <v>44.860739999999993</v>
      </c>
      <c r="I26" s="25">
        <f>SUM(I21:I25)</f>
        <v>70.797145999999984</v>
      </c>
    </row>
    <row r="27" spans="1:9" x14ac:dyDescent="0.25">
      <c r="A27" s="23"/>
      <c r="B27" s="23"/>
      <c r="C27" s="32" t="s">
        <v>32</v>
      </c>
      <c r="D27" s="24"/>
      <c r="E27" s="33">
        <f>E19+E26</f>
        <v>1139.5405669999993</v>
      </c>
      <c r="F27" s="33">
        <f>F19+F26</f>
        <v>251.46983899999995</v>
      </c>
      <c r="G27" s="33">
        <f>G19+G26</f>
        <v>735.24276000000009</v>
      </c>
      <c r="H27" s="33">
        <f>H19+H26</f>
        <v>44.860739999999993</v>
      </c>
      <c r="I27" s="33">
        <f>I19+I26</f>
        <v>2171.1139060000005</v>
      </c>
    </row>
    <row r="28" spans="1:9" x14ac:dyDescent="0.25">
      <c r="A28" s="82" t="s">
        <v>15</v>
      </c>
      <c r="B28" s="82"/>
      <c r="C28" s="82"/>
      <c r="D28" s="82"/>
      <c r="E28" s="82"/>
      <c r="F28" s="82"/>
      <c r="G28" s="82"/>
      <c r="H28" s="82"/>
      <c r="I28" s="82"/>
    </row>
    <row r="29" spans="1:9" ht="24" x14ac:dyDescent="0.25">
      <c r="A29" s="23"/>
      <c r="B29" s="21" t="s">
        <v>16</v>
      </c>
      <c r="C29" s="50" t="s">
        <v>17</v>
      </c>
      <c r="D29" s="51">
        <v>0.03</v>
      </c>
      <c r="E29" s="22">
        <f>ROUND(D29*E27,3)</f>
        <v>34.186</v>
      </c>
      <c r="F29" s="22">
        <f>ROUND(D29*F27,3)</f>
        <v>7.5439999999999996</v>
      </c>
      <c r="G29" s="22">
        <f>ROUND(D29*G27,3)</f>
        <v>22.056999999999999</v>
      </c>
      <c r="H29" s="22">
        <f>ROUND(D29*H27,3)</f>
        <v>1.3460000000000001</v>
      </c>
      <c r="I29" s="22">
        <f>SUM(E29:H29)</f>
        <v>65.132999999999996</v>
      </c>
    </row>
    <row r="30" spans="1:9" x14ac:dyDescent="0.25">
      <c r="A30" s="23"/>
      <c r="B30" s="23"/>
      <c r="C30" s="32" t="s">
        <v>18</v>
      </c>
      <c r="D30" s="32"/>
      <c r="E30" s="39">
        <f>E27+E29</f>
        <v>1173.7265669999992</v>
      </c>
      <c r="F30" s="39">
        <f>F27+F29</f>
        <v>259.01383899999996</v>
      </c>
      <c r="G30" s="39">
        <f>G27+G29</f>
        <v>757.29976000000011</v>
      </c>
      <c r="H30" s="39">
        <f>H27+H29</f>
        <v>46.206739999999996</v>
      </c>
      <c r="I30" s="39">
        <f>I27+I29</f>
        <v>2236.2469060000003</v>
      </c>
    </row>
    <row r="31" spans="1:9" ht="15" customHeight="1" x14ac:dyDescent="0.25">
      <c r="A31" s="5"/>
      <c r="B31" s="52" t="s">
        <v>33</v>
      </c>
      <c r="C31" s="53" t="s">
        <v>19</v>
      </c>
      <c r="D31" s="6"/>
      <c r="E31" s="7"/>
      <c r="F31" s="7"/>
      <c r="G31" s="7"/>
      <c r="H31" s="7"/>
      <c r="I31" s="7"/>
    </row>
    <row r="32" spans="1:9" x14ac:dyDescent="0.25">
      <c r="A32" s="5"/>
      <c r="B32" s="55"/>
      <c r="C32" s="54" t="s">
        <v>34</v>
      </c>
      <c r="D32" s="9">
        <v>6.6</v>
      </c>
      <c r="E32" s="7"/>
      <c r="F32" s="7"/>
      <c r="G32" s="7"/>
      <c r="H32" s="7"/>
      <c r="I32" s="7"/>
    </row>
    <row r="33" spans="1:9" x14ac:dyDescent="0.25">
      <c r="A33" s="5"/>
      <c r="B33" s="56" t="s">
        <v>20</v>
      </c>
      <c r="C33" s="57" t="s">
        <v>40</v>
      </c>
      <c r="D33" s="9">
        <v>3.74</v>
      </c>
      <c r="E33" s="7"/>
      <c r="F33" s="7"/>
      <c r="G33" s="7"/>
      <c r="H33" s="7"/>
      <c r="I33" s="7"/>
    </row>
    <row r="34" spans="1:9" x14ac:dyDescent="0.25">
      <c r="A34" s="5"/>
      <c r="B34" s="56"/>
      <c r="C34" s="58" t="s">
        <v>41</v>
      </c>
      <c r="D34" s="6">
        <v>7.38</v>
      </c>
      <c r="E34" s="7"/>
      <c r="F34" s="7"/>
      <c r="G34" s="7"/>
      <c r="H34" s="7"/>
      <c r="I34" s="7"/>
    </row>
    <row r="35" spans="1:9" x14ac:dyDescent="0.25">
      <c r="A35" s="5"/>
      <c r="B35" s="56"/>
      <c r="C35" s="59" t="s">
        <v>21</v>
      </c>
      <c r="D35" s="6"/>
      <c r="E35" s="20">
        <f>ROUND(D32*E30,3)</f>
        <v>7746.5950000000003</v>
      </c>
      <c r="F35" s="20">
        <f>ROUND(D32*F30,3)</f>
        <v>1709.491</v>
      </c>
      <c r="G35" s="20">
        <f>ROUND(D33*G30,3)</f>
        <v>2832.3009999999999</v>
      </c>
      <c r="H35" s="20">
        <f>ROUND(H30*D34,3)</f>
        <v>341.00599999999997</v>
      </c>
      <c r="I35" s="20">
        <f>SUM(E35:H35)</f>
        <v>12629.392999999998</v>
      </c>
    </row>
    <row r="36" spans="1:9" ht="15.75" thickBot="1" x14ac:dyDescent="0.3">
      <c r="A36" s="5"/>
      <c r="B36" s="56"/>
      <c r="C36" s="54" t="s">
        <v>22</v>
      </c>
      <c r="D36" s="10">
        <v>0.18</v>
      </c>
      <c r="E36" s="7">
        <f>ROUND(D36*E35,3)</f>
        <v>1394.3869999999999</v>
      </c>
      <c r="F36" s="7">
        <f>ROUND(D36*F35,3)</f>
        <v>307.70800000000003</v>
      </c>
      <c r="G36" s="7">
        <f>ROUND(D36*G35,3)</f>
        <v>509.81400000000002</v>
      </c>
      <c r="H36" s="7">
        <f>ROUND(D36*H35,3)</f>
        <v>61.381</v>
      </c>
      <c r="I36" s="7">
        <f>SUM(E36:H36)</f>
        <v>2273.29</v>
      </c>
    </row>
    <row r="37" spans="1:9" ht="15.75" thickTop="1" x14ac:dyDescent="0.25">
      <c r="A37" s="11"/>
      <c r="B37" s="12"/>
      <c r="C37" s="13" t="s">
        <v>23</v>
      </c>
      <c r="D37" s="13"/>
      <c r="E37" s="14">
        <f>SUM(E35:E36)</f>
        <v>9140.982</v>
      </c>
      <c r="F37" s="14">
        <f>SUM(F35:F36)</f>
        <v>2017.1990000000001</v>
      </c>
      <c r="G37" s="14">
        <f>SUM(G35:G36)</f>
        <v>3342.1149999999998</v>
      </c>
      <c r="H37" s="26">
        <f>SUM(H35:H36)</f>
        <v>402.38699999999994</v>
      </c>
      <c r="I37" s="26">
        <f>SUM(I35:I36)</f>
        <v>14902.682999999997</v>
      </c>
    </row>
    <row r="38" spans="1:9" x14ac:dyDescent="0.25">
      <c r="E38" s="93" t="s">
        <v>37</v>
      </c>
      <c r="F38" s="93" t="s">
        <v>37</v>
      </c>
      <c r="G38" s="93" t="s">
        <v>38</v>
      </c>
      <c r="H38" s="93" t="s">
        <v>39</v>
      </c>
    </row>
    <row r="39" spans="1:9" x14ac:dyDescent="0.25">
      <c r="C39" s="41" t="s">
        <v>24</v>
      </c>
      <c r="D39" s="42" t="s">
        <v>25</v>
      </c>
      <c r="E39" s="16">
        <f>E35*4.74/5.38</f>
        <v>6825.0669702602236</v>
      </c>
      <c r="F39" s="16"/>
      <c r="G39" s="16"/>
      <c r="H39" s="16"/>
      <c r="I39" s="16"/>
    </row>
    <row r="40" spans="1:9" x14ac:dyDescent="0.25">
      <c r="C40" s="15"/>
      <c r="D40" s="42" t="s">
        <v>26</v>
      </c>
      <c r="E40" s="16"/>
      <c r="F40" s="16">
        <f>F35*4.74/5.38</f>
        <v>1506.1314758364313</v>
      </c>
      <c r="G40" s="16"/>
      <c r="H40" s="16"/>
      <c r="I40" s="16"/>
    </row>
    <row r="41" spans="1:9" x14ac:dyDescent="0.25">
      <c r="C41" s="15"/>
      <c r="D41" s="42" t="s">
        <v>27</v>
      </c>
      <c r="E41" s="16"/>
      <c r="F41" s="16"/>
      <c r="G41" s="16">
        <f>G35*3.27/3.74</f>
        <v>2476.370125668449</v>
      </c>
      <c r="H41" s="16"/>
      <c r="I41" s="16"/>
    </row>
    <row r="42" spans="1:9" x14ac:dyDescent="0.25">
      <c r="C42" s="15"/>
      <c r="D42" s="42" t="s">
        <v>28</v>
      </c>
      <c r="E42" s="16"/>
      <c r="F42" s="16"/>
      <c r="G42" s="16"/>
      <c r="H42" s="16">
        <f>H35*6.03/7.38</f>
        <v>278.62685365853662</v>
      </c>
      <c r="I42" s="16"/>
    </row>
    <row r="43" spans="1:9" x14ac:dyDescent="0.25">
      <c r="C43" s="15"/>
      <c r="D43" s="17" t="s">
        <v>29</v>
      </c>
      <c r="E43" s="18"/>
      <c r="F43" s="18"/>
      <c r="G43" s="18"/>
      <c r="H43" s="18"/>
      <c r="I43" s="19">
        <f>E39+F40+G41+H42</f>
        <v>11086.195425423639</v>
      </c>
    </row>
    <row r="45" spans="1:9" x14ac:dyDescent="0.25">
      <c r="B45" s="60">
        <v>1</v>
      </c>
      <c r="C45" s="73" t="s">
        <v>79</v>
      </c>
      <c r="D45" s="74"/>
      <c r="E45" s="74"/>
      <c r="F45" s="74"/>
      <c r="G45" s="75"/>
      <c r="H45" s="78">
        <f>I35*1000</f>
        <v>12629392.999999998</v>
      </c>
      <c r="I45" s="79"/>
    </row>
    <row r="46" spans="1:9" x14ac:dyDescent="0.25">
      <c r="B46" s="60">
        <v>2</v>
      </c>
      <c r="C46" s="61" t="s">
        <v>80</v>
      </c>
      <c r="D46" s="62"/>
      <c r="E46" s="62"/>
      <c r="F46" s="62"/>
      <c r="G46" s="63"/>
      <c r="H46" s="78">
        <f>ROUND(I43*1000,0)</f>
        <v>11086195</v>
      </c>
      <c r="I46" s="79"/>
    </row>
    <row r="47" spans="1:9" x14ac:dyDescent="0.25">
      <c r="B47" s="60">
        <v>3</v>
      </c>
      <c r="C47" s="73" t="s">
        <v>81</v>
      </c>
      <c r="D47" s="74"/>
      <c r="E47" s="74"/>
      <c r="F47" s="74"/>
      <c r="G47" s="75"/>
      <c r="H47" s="76">
        <f>H46*1.046835</f>
        <v>11605416.942824999</v>
      </c>
      <c r="I47" s="77"/>
    </row>
    <row r="48" spans="1:9" x14ac:dyDescent="0.25">
      <c r="B48" s="60">
        <v>4</v>
      </c>
      <c r="C48" s="73" t="s">
        <v>82</v>
      </c>
      <c r="D48" s="74"/>
      <c r="E48" s="74"/>
      <c r="F48" s="74"/>
      <c r="G48" s="75"/>
      <c r="H48" s="76">
        <f>H47*1.18</f>
        <v>13694391.992533498</v>
      </c>
      <c r="I48" s="77"/>
    </row>
    <row r="50" spans="2:8" ht="26.25" x14ac:dyDescent="0.4">
      <c r="B50" s="64" t="s">
        <v>83</v>
      </c>
      <c r="C50" s="65"/>
      <c r="D50" s="66"/>
      <c r="E50" s="67"/>
      <c r="F50" s="67"/>
      <c r="G50" s="68" t="s">
        <v>84</v>
      </c>
      <c r="H50" s="64"/>
    </row>
    <row r="53" spans="2:8" ht="18.75" x14ac:dyDescent="0.3">
      <c r="C53" s="70"/>
      <c r="D53" s="70"/>
    </row>
  </sheetData>
  <mergeCells count="16">
    <mergeCell ref="A6:I6"/>
    <mergeCell ref="A20:I20"/>
    <mergeCell ref="A28:I28"/>
    <mergeCell ref="A1:I1"/>
    <mergeCell ref="A2:I2"/>
    <mergeCell ref="A3:A4"/>
    <mergeCell ref="B3:B4"/>
    <mergeCell ref="C3:C4"/>
    <mergeCell ref="E3:I3"/>
    <mergeCell ref="C48:G48"/>
    <mergeCell ref="H48:I48"/>
    <mergeCell ref="C45:G45"/>
    <mergeCell ref="H45:I45"/>
    <mergeCell ref="H46:I46"/>
    <mergeCell ref="C47:G47"/>
    <mergeCell ref="H47:I47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E39" sqref="E39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9" width="11.7109375" customWidth="1"/>
  </cols>
  <sheetData>
    <row r="1" spans="1:9" x14ac:dyDescent="0.25">
      <c r="A1" s="83" t="s">
        <v>74</v>
      </c>
      <c r="B1" s="83"/>
      <c r="C1" s="83"/>
      <c r="D1" s="83"/>
      <c r="E1" s="83"/>
      <c r="F1" s="83"/>
      <c r="G1" s="83"/>
      <c r="H1" s="83"/>
      <c r="I1" s="83"/>
    </row>
    <row r="2" spans="1:9" ht="15.75" thickBot="1" x14ac:dyDescent="0.3">
      <c r="A2" s="84" t="s">
        <v>73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44"/>
      <c r="E3" s="91" t="s">
        <v>3</v>
      </c>
      <c r="F3" s="91"/>
      <c r="G3" s="91"/>
      <c r="H3" s="91"/>
      <c r="I3" s="92"/>
    </row>
    <row r="4" spans="1:9" ht="36.75" thickBot="1" x14ac:dyDescent="0.3">
      <c r="A4" s="86"/>
      <c r="B4" s="88"/>
      <c r="C4" s="90"/>
      <c r="D4" s="45"/>
      <c r="E4" s="45" t="s">
        <v>4</v>
      </c>
      <c r="F4" s="45" t="s">
        <v>72</v>
      </c>
      <c r="G4" s="45" t="s">
        <v>6</v>
      </c>
      <c r="H4" s="45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8" t="s">
        <v>35</v>
      </c>
      <c r="B7" s="48" t="s">
        <v>35</v>
      </c>
      <c r="C7" s="43" t="s">
        <v>42</v>
      </c>
      <c r="D7" s="29"/>
      <c r="E7" s="30">
        <v>20.777999999999999</v>
      </c>
      <c r="F7" s="30">
        <v>10.981999999999999</v>
      </c>
      <c r="G7" s="30">
        <v>0</v>
      </c>
      <c r="H7" s="30">
        <v>0</v>
      </c>
      <c r="I7" s="30">
        <f>SUM(E7:H7)</f>
        <v>31.759999999999998</v>
      </c>
    </row>
    <row r="8" spans="1:9" x14ac:dyDescent="0.25">
      <c r="A8" s="23"/>
      <c r="B8" s="23"/>
      <c r="C8" s="31" t="s">
        <v>10</v>
      </c>
      <c r="D8" s="24"/>
      <c r="E8" s="25">
        <f>SUM(E7:E7)</f>
        <v>20.777999999999999</v>
      </c>
      <c r="F8" s="25">
        <f>SUM(F7:F7)</f>
        <v>10.981999999999999</v>
      </c>
      <c r="G8" s="25">
        <f>SUM(G7:G7)</f>
        <v>0</v>
      </c>
      <c r="H8" s="25">
        <f>SUM(H7:H7)</f>
        <v>0</v>
      </c>
      <c r="I8" s="25">
        <f>SUM(I7:I7)</f>
        <v>31.759999999999998</v>
      </c>
    </row>
    <row r="9" spans="1:9" ht="15.75" thickBot="1" x14ac:dyDescent="0.3">
      <c r="A9" s="23"/>
      <c r="B9" s="23"/>
      <c r="C9" s="32" t="s">
        <v>31</v>
      </c>
      <c r="D9" s="32"/>
      <c r="E9" s="33">
        <f>E8</f>
        <v>20.777999999999999</v>
      </c>
      <c r="F9" s="33">
        <f>F8</f>
        <v>10.981999999999999</v>
      </c>
      <c r="G9" s="33">
        <f>G8</f>
        <v>0</v>
      </c>
      <c r="H9" s="33">
        <f>H8</f>
        <v>0</v>
      </c>
      <c r="I9" s="33">
        <f>I8</f>
        <v>31.759999999999998</v>
      </c>
    </row>
    <row r="10" spans="1:9" ht="15.75" thickTop="1" x14ac:dyDescent="0.25">
      <c r="A10" s="81" t="s">
        <v>12</v>
      </c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46">
        <v>2</v>
      </c>
      <c r="B11" s="49" t="s">
        <v>36</v>
      </c>
      <c r="C11" s="35" t="s">
        <v>65</v>
      </c>
      <c r="D11" s="36"/>
      <c r="E11" s="37">
        <v>0</v>
      </c>
      <c r="F11" s="37">
        <v>0</v>
      </c>
      <c r="G11" s="37">
        <v>0</v>
      </c>
      <c r="H11" s="22">
        <v>0.28999999999999998</v>
      </c>
      <c r="I11" s="22">
        <f>SUM(E11:H11)</f>
        <v>0.28999999999999998</v>
      </c>
    </row>
    <row r="12" spans="1:9" x14ac:dyDescent="0.25">
      <c r="A12" s="23"/>
      <c r="B12" s="38" t="s">
        <v>11</v>
      </c>
      <c r="C12" s="35" t="s">
        <v>30</v>
      </c>
      <c r="D12" s="36">
        <v>1.9E-2</v>
      </c>
      <c r="E12" s="37">
        <f>E9*D12</f>
        <v>0.39478199999999997</v>
      </c>
      <c r="F12" s="37">
        <f>F9*D12</f>
        <v>0.20865799999999998</v>
      </c>
      <c r="G12" s="37">
        <v>0</v>
      </c>
      <c r="H12" s="22">
        <v>0</v>
      </c>
      <c r="I12" s="22">
        <f>SUM(E12:H12)</f>
        <v>0.60343999999999998</v>
      </c>
    </row>
    <row r="13" spans="1:9" x14ac:dyDescent="0.25">
      <c r="A13" s="23"/>
      <c r="B13" s="21"/>
      <c r="C13" s="35" t="s">
        <v>85</v>
      </c>
      <c r="D13" s="36"/>
      <c r="E13" s="22">
        <v>0</v>
      </c>
      <c r="F13" s="22">
        <v>0</v>
      </c>
      <c r="G13" s="22">
        <v>0</v>
      </c>
      <c r="H13" s="22">
        <f>134.42/8*100/7.38/1000</f>
        <v>0.22767615176151759</v>
      </c>
      <c r="I13" s="22">
        <f>SUM(E13:H13)</f>
        <v>0.22767615176151759</v>
      </c>
    </row>
    <row r="14" spans="1:9" x14ac:dyDescent="0.25">
      <c r="A14" s="23"/>
      <c r="B14" s="21"/>
      <c r="C14" s="35" t="s">
        <v>13</v>
      </c>
      <c r="D14" s="36">
        <v>0.01</v>
      </c>
      <c r="E14" s="22">
        <v>0</v>
      </c>
      <c r="F14" s="22">
        <v>0</v>
      </c>
      <c r="G14" s="22">
        <v>0</v>
      </c>
      <c r="H14" s="22">
        <f>(E9+F9)*D14</f>
        <v>0.31759999999999999</v>
      </c>
      <c r="I14" s="22">
        <f>SUM(E14:H14)</f>
        <v>0.31759999999999999</v>
      </c>
    </row>
    <row r="15" spans="1:9" x14ac:dyDescent="0.25">
      <c r="A15" s="23"/>
      <c r="B15" s="23"/>
      <c r="C15" s="24" t="s">
        <v>14</v>
      </c>
      <c r="D15" s="24"/>
      <c r="E15" s="25">
        <f t="shared" ref="E15:H15" si="0">SUM(E11:E14)</f>
        <v>0.39478199999999997</v>
      </c>
      <c r="F15" s="25">
        <f t="shared" si="0"/>
        <v>0.20865799999999998</v>
      </c>
      <c r="G15" s="25">
        <f t="shared" si="0"/>
        <v>0</v>
      </c>
      <c r="H15" s="25">
        <f t="shared" si="0"/>
        <v>0.83527615176151759</v>
      </c>
      <c r="I15" s="25">
        <f>SUM(I11:I14)</f>
        <v>1.4387161517615175</v>
      </c>
    </row>
    <row r="16" spans="1:9" x14ac:dyDescent="0.25">
      <c r="A16" s="23"/>
      <c r="B16" s="23"/>
      <c r="C16" s="32" t="s">
        <v>32</v>
      </c>
      <c r="D16" s="24"/>
      <c r="E16" s="33">
        <f>E9+E15</f>
        <v>21.172781999999998</v>
      </c>
      <c r="F16" s="33">
        <f>F9+F15</f>
        <v>11.190657999999999</v>
      </c>
      <c r="G16" s="33">
        <f>G9+G15</f>
        <v>0</v>
      </c>
      <c r="H16" s="33">
        <f>H9+H15</f>
        <v>0.83527615176151759</v>
      </c>
      <c r="I16" s="33">
        <f>I9+I15</f>
        <v>33.198716151761516</v>
      </c>
    </row>
    <row r="17" spans="1:9" x14ac:dyDescent="0.25">
      <c r="A17" s="82" t="s">
        <v>15</v>
      </c>
      <c r="B17" s="82"/>
      <c r="C17" s="82"/>
      <c r="D17" s="82"/>
      <c r="E17" s="82"/>
      <c r="F17" s="82"/>
      <c r="G17" s="82"/>
      <c r="H17" s="82"/>
      <c r="I17" s="82"/>
    </row>
    <row r="18" spans="1:9" ht="24" x14ac:dyDescent="0.25">
      <c r="A18" s="23"/>
      <c r="B18" s="21" t="s">
        <v>16</v>
      </c>
      <c r="C18" s="50" t="s">
        <v>17</v>
      </c>
      <c r="D18" s="51">
        <v>0.03</v>
      </c>
      <c r="E18" s="22">
        <f>ROUND(D18*E16,3)</f>
        <v>0.63500000000000001</v>
      </c>
      <c r="F18" s="22">
        <f>ROUND(D18*F16,3)</f>
        <v>0.33600000000000002</v>
      </c>
      <c r="G18" s="22">
        <f>ROUND(D18*G16,3)</f>
        <v>0</v>
      </c>
      <c r="H18" s="22">
        <f>ROUND(D18*H16,3)</f>
        <v>2.5000000000000001E-2</v>
      </c>
      <c r="I18" s="22">
        <f>SUM(E18:H18)</f>
        <v>0.99600000000000011</v>
      </c>
    </row>
    <row r="19" spans="1:9" x14ac:dyDescent="0.25">
      <c r="A19" s="23"/>
      <c r="B19" s="23"/>
      <c r="C19" s="32" t="s">
        <v>18</v>
      </c>
      <c r="D19" s="32"/>
      <c r="E19" s="39">
        <f>E16+E18</f>
        <v>21.807782</v>
      </c>
      <c r="F19" s="39">
        <f>F16+F18</f>
        <v>11.526657999999999</v>
      </c>
      <c r="G19" s="39">
        <f>G16+G18</f>
        <v>0</v>
      </c>
      <c r="H19" s="39">
        <f>H16+H18</f>
        <v>0.86027615176151762</v>
      </c>
      <c r="I19" s="39">
        <f>I16+I18</f>
        <v>34.194716151761519</v>
      </c>
    </row>
    <row r="20" spans="1:9" ht="15" customHeight="1" x14ac:dyDescent="0.25">
      <c r="A20" s="5"/>
      <c r="B20" s="52" t="s">
        <v>33</v>
      </c>
      <c r="C20" s="53" t="s">
        <v>19</v>
      </c>
      <c r="D20" s="54"/>
      <c r="E20" s="7"/>
      <c r="F20" s="7"/>
      <c r="G20" s="7"/>
      <c r="H20" s="7"/>
      <c r="I20" s="7"/>
    </row>
    <row r="21" spans="1:9" x14ac:dyDescent="0.25">
      <c r="A21" s="5"/>
      <c r="B21" s="55"/>
      <c r="C21" s="54" t="s">
        <v>34</v>
      </c>
      <c r="D21" s="54">
        <v>6.6</v>
      </c>
      <c r="E21" s="7"/>
      <c r="F21" s="7"/>
      <c r="G21" s="7"/>
      <c r="H21" s="7"/>
      <c r="I21" s="7"/>
    </row>
    <row r="22" spans="1:9" x14ac:dyDescent="0.25">
      <c r="A22" s="5"/>
      <c r="B22" s="56" t="s">
        <v>20</v>
      </c>
      <c r="C22" s="57" t="s">
        <v>40</v>
      </c>
      <c r="D22" s="54">
        <v>3.74</v>
      </c>
      <c r="E22" s="7"/>
      <c r="F22" s="7"/>
      <c r="G22" s="7"/>
      <c r="H22" s="7"/>
      <c r="I22" s="7"/>
    </row>
    <row r="23" spans="1:9" x14ac:dyDescent="0.25">
      <c r="A23" s="5"/>
      <c r="B23" s="56"/>
      <c r="C23" s="58" t="s">
        <v>41</v>
      </c>
      <c r="D23" s="54">
        <v>7.38</v>
      </c>
      <c r="E23" s="7"/>
      <c r="F23" s="7"/>
      <c r="G23" s="7"/>
      <c r="H23" s="7"/>
      <c r="I23" s="7"/>
    </row>
    <row r="24" spans="1:9" x14ac:dyDescent="0.25">
      <c r="A24" s="5"/>
      <c r="B24" s="5"/>
      <c r="C24" s="8" t="s">
        <v>21</v>
      </c>
      <c r="D24" s="6"/>
      <c r="E24" s="20">
        <f>ROUND(D21*E19,3)</f>
        <v>143.93100000000001</v>
      </c>
      <c r="F24" s="20">
        <f>ROUND(D21*F19,3)</f>
        <v>76.075999999999993</v>
      </c>
      <c r="G24" s="20">
        <f>ROUND(D22*G19,3)</f>
        <v>0</v>
      </c>
      <c r="H24" s="20">
        <f>ROUND(H19*D23,3)</f>
        <v>6.3490000000000002</v>
      </c>
      <c r="I24" s="20">
        <f>SUM(E24:H24)</f>
        <v>226.35599999999999</v>
      </c>
    </row>
    <row r="25" spans="1:9" ht="15.75" thickBot="1" x14ac:dyDescent="0.3">
      <c r="A25" s="5"/>
      <c r="B25" s="5"/>
      <c r="C25" s="6" t="s">
        <v>22</v>
      </c>
      <c r="D25" s="10">
        <v>0.18</v>
      </c>
      <c r="E25" s="7">
        <f>ROUND(D25*E24,3)</f>
        <v>25.908000000000001</v>
      </c>
      <c r="F25" s="7">
        <f>ROUND(D25*F24,3)</f>
        <v>13.694000000000001</v>
      </c>
      <c r="G25" s="7">
        <f>ROUND(D25*G24,3)</f>
        <v>0</v>
      </c>
      <c r="H25" s="7">
        <f>ROUND(D25*H24,3)</f>
        <v>1.143</v>
      </c>
      <c r="I25" s="7">
        <f>SUM(E25:H25)</f>
        <v>40.745000000000005</v>
      </c>
    </row>
    <row r="26" spans="1:9" ht="15.75" thickTop="1" x14ac:dyDescent="0.25">
      <c r="A26" s="11"/>
      <c r="B26" s="12"/>
      <c r="C26" s="13" t="s">
        <v>23</v>
      </c>
      <c r="D26" s="13"/>
      <c r="E26" s="14">
        <f>SUM(E24:E25)</f>
        <v>169.839</v>
      </c>
      <c r="F26" s="14">
        <f>SUM(F24:F25)</f>
        <v>89.77</v>
      </c>
      <c r="G26" s="14">
        <f>SUM(G24:G25)</f>
        <v>0</v>
      </c>
      <c r="H26" s="26">
        <f>SUM(H24:H25)</f>
        <v>7.492</v>
      </c>
      <c r="I26" s="26">
        <f>SUM(I24:I25)</f>
        <v>267.101</v>
      </c>
    </row>
    <row r="27" spans="1:9" x14ac:dyDescent="0.25">
      <c r="E27" s="93" t="s">
        <v>37</v>
      </c>
      <c r="F27" s="93" t="s">
        <v>37</v>
      </c>
      <c r="G27" s="93" t="s">
        <v>38</v>
      </c>
      <c r="H27" s="93" t="s">
        <v>39</v>
      </c>
    </row>
    <row r="28" spans="1:9" x14ac:dyDescent="0.25">
      <c r="C28" s="41" t="s">
        <v>24</v>
      </c>
      <c r="D28" s="42" t="s">
        <v>25</v>
      </c>
      <c r="E28" s="16">
        <f>E24*4.74/5.38</f>
        <v>126.80909665427511</v>
      </c>
      <c r="F28" s="16"/>
      <c r="G28" s="16"/>
      <c r="H28" s="16"/>
      <c r="I28" s="16"/>
    </row>
    <row r="29" spans="1:9" x14ac:dyDescent="0.25">
      <c r="C29" s="15"/>
      <c r="D29" s="42" t="s">
        <v>26</v>
      </c>
      <c r="E29" s="16"/>
      <c r="F29" s="16">
        <f>F24*4.74/5.38</f>
        <v>67.026066914498145</v>
      </c>
      <c r="G29" s="16"/>
      <c r="H29" s="16"/>
      <c r="I29" s="16"/>
    </row>
    <row r="30" spans="1:9" x14ac:dyDescent="0.25">
      <c r="C30" s="15"/>
      <c r="D30" s="42" t="s">
        <v>27</v>
      </c>
      <c r="E30" s="16"/>
      <c r="F30" s="16"/>
      <c r="G30" s="16">
        <f>G24*3.27/3.74</f>
        <v>0</v>
      </c>
      <c r="H30" s="16"/>
      <c r="I30" s="16"/>
    </row>
    <row r="31" spans="1:9" x14ac:dyDescent="0.25">
      <c r="C31" s="15"/>
      <c r="D31" s="42" t="s">
        <v>28</v>
      </c>
      <c r="E31" s="16"/>
      <c r="F31" s="16"/>
      <c r="G31" s="16"/>
      <c r="H31" s="16">
        <f>H24*6.03/7.38</f>
        <v>5.1875975609756102</v>
      </c>
      <c r="I31" s="16"/>
    </row>
    <row r="32" spans="1:9" x14ac:dyDescent="0.25">
      <c r="C32" s="15"/>
      <c r="D32" s="17" t="s">
        <v>29</v>
      </c>
      <c r="E32" s="18"/>
      <c r="F32" s="18"/>
      <c r="G32" s="18"/>
      <c r="H32" s="18"/>
      <c r="I32" s="19">
        <f>E28+F29+G30+H31</f>
        <v>199.02276112974886</v>
      </c>
    </row>
    <row r="34" spans="2:9" x14ac:dyDescent="0.25">
      <c r="B34" s="60">
        <v>1</v>
      </c>
      <c r="C34" s="73" t="s">
        <v>79</v>
      </c>
      <c r="D34" s="74"/>
      <c r="E34" s="74"/>
      <c r="F34" s="74"/>
      <c r="G34" s="75"/>
      <c r="H34" s="78">
        <f>I24*1000</f>
        <v>226356</v>
      </c>
      <c r="I34" s="79"/>
    </row>
    <row r="35" spans="2:9" x14ac:dyDescent="0.25">
      <c r="B35" s="60">
        <v>2</v>
      </c>
      <c r="C35" s="61" t="s">
        <v>80</v>
      </c>
      <c r="D35" s="62"/>
      <c r="E35" s="62"/>
      <c r="F35" s="62"/>
      <c r="G35" s="63"/>
      <c r="H35" s="78">
        <f>ROUND(I32*1000,0)</f>
        <v>199023</v>
      </c>
      <c r="I35" s="79"/>
    </row>
    <row r="36" spans="2:9" x14ac:dyDescent="0.25">
      <c r="B36" s="60">
        <v>3</v>
      </c>
      <c r="C36" s="73" t="s">
        <v>81</v>
      </c>
      <c r="D36" s="74"/>
      <c r="E36" s="74"/>
      <c r="F36" s="74"/>
      <c r="G36" s="75"/>
      <c r="H36" s="76">
        <f>H35*1.046835</f>
        <v>208344.24220499999</v>
      </c>
      <c r="I36" s="77"/>
    </row>
    <row r="37" spans="2:9" x14ac:dyDescent="0.25">
      <c r="B37" s="60">
        <v>4</v>
      </c>
      <c r="C37" s="73" t="s">
        <v>82</v>
      </c>
      <c r="D37" s="74"/>
      <c r="E37" s="74"/>
      <c r="F37" s="74"/>
      <c r="G37" s="75"/>
      <c r="H37" s="76">
        <f>H36*1.18</f>
        <v>245846.20580189998</v>
      </c>
      <c r="I37" s="77"/>
    </row>
    <row r="39" spans="2:9" ht="26.25" x14ac:dyDescent="0.4">
      <c r="B39" s="64" t="s">
        <v>83</v>
      </c>
      <c r="C39" s="65"/>
      <c r="D39" s="66"/>
      <c r="E39" s="67"/>
      <c r="F39" s="67"/>
      <c r="G39" s="68" t="s">
        <v>84</v>
      </c>
      <c r="H39" s="64"/>
    </row>
    <row r="42" spans="2:9" ht="18.75" x14ac:dyDescent="0.3">
      <c r="C42" s="70"/>
      <c r="D42" s="70"/>
    </row>
  </sheetData>
  <mergeCells count="16">
    <mergeCell ref="A6:I6"/>
    <mergeCell ref="A10:I10"/>
    <mergeCell ref="A17:I17"/>
    <mergeCell ref="A1:I1"/>
    <mergeCell ref="A2:I2"/>
    <mergeCell ref="A3:A4"/>
    <mergeCell ref="B3:B4"/>
    <mergeCell ref="C3:C4"/>
    <mergeCell ref="E3:I3"/>
    <mergeCell ref="C37:G37"/>
    <mergeCell ref="H37:I37"/>
    <mergeCell ref="C34:G34"/>
    <mergeCell ref="H34:I34"/>
    <mergeCell ref="H35:I35"/>
    <mergeCell ref="C36:G36"/>
    <mergeCell ref="H36:I36"/>
  </mergeCells>
  <pageMargins left="0.7" right="0.7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16" workbookViewId="0">
      <selection activeCell="C46" sqref="C46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83" t="s">
        <v>75</v>
      </c>
      <c r="B1" s="83"/>
      <c r="C1" s="83"/>
      <c r="D1" s="83"/>
      <c r="E1" s="83"/>
      <c r="F1" s="83"/>
      <c r="G1" s="83"/>
      <c r="H1" s="83"/>
      <c r="I1" s="83"/>
    </row>
    <row r="2" spans="1:9" ht="15.75" thickBot="1" x14ac:dyDescent="0.3">
      <c r="A2" s="84" t="s">
        <v>89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44"/>
      <c r="E3" s="91" t="s">
        <v>3</v>
      </c>
      <c r="F3" s="91"/>
      <c r="G3" s="91"/>
      <c r="H3" s="91"/>
      <c r="I3" s="92"/>
    </row>
    <row r="4" spans="1:9" ht="48.75" thickBot="1" x14ac:dyDescent="0.3">
      <c r="A4" s="86"/>
      <c r="B4" s="88"/>
      <c r="C4" s="90"/>
      <c r="D4" s="45"/>
      <c r="E4" s="45" t="s">
        <v>4</v>
      </c>
      <c r="F4" s="45" t="s">
        <v>5</v>
      </c>
      <c r="G4" s="45" t="s">
        <v>6</v>
      </c>
      <c r="H4" s="45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8" t="s">
        <v>35</v>
      </c>
      <c r="B7" s="40" t="s">
        <v>35</v>
      </c>
      <c r="C7" s="43" t="s">
        <v>42</v>
      </c>
      <c r="D7" s="29"/>
      <c r="E7" s="30">
        <v>31.895</v>
      </c>
      <c r="F7" s="30">
        <v>14.951000000000001</v>
      </c>
      <c r="G7" s="30">
        <v>0</v>
      </c>
      <c r="H7" s="30">
        <v>0</v>
      </c>
      <c r="I7" s="30">
        <f>SUM(E7:H7)</f>
        <v>46.846000000000004</v>
      </c>
    </row>
    <row r="8" spans="1:9" x14ac:dyDescent="0.25">
      <c r="A8" s="48" t="s">
        <v>36</v>
      </c>
      <c r="B8" s="40" t="s">
        <v>36</v>
      </c>
      <c r="C8" s="43" t="s">
        <v>44</v>
      </c>
      <c r="D8" s="29"/>
      <c r="E8" s="30">
        <v>38.96</v>
      </c>
      <c r="F8" s="30">
        <v>55.737000000000002</v>
      </c>
      <c r="G8" s="30">
        <v>10.417999999999999</v>
      </c>
      <c r="H8" s="30">
        <v>0</v>
      </c>
      <c r="I8" s="30">
        <f>SUM(E8:H8)</f>
        <v>105.11500000000001</v>
      </c>
    </row>
    <row r="9" spans="1:9" x14ac:dyDescent="0.25">
      <c r="A9" s="48" t="s">
        <v>54</v>
      </c>
      <c r="B9" s="40" t="s">
        <v>54</v>
      </c>
      <c r="C9" s="43" t="s">
        <v>67</v>
      </c>
      <c r="D9" s="29"/>
      <c r="E9" s="30">
        <v>2.851</v>
      </c>
      <c r="F9" s="30">
        <v>1.1020000000000001</v>
      </c>
      <c r="G9" s="30">
        <v>109.91200000000001</v>
      </c>
      <c r="H9" s="30">
        <v>0</v>
      </c>
      <c r="I9" s="30">
        <f>SUM(E9:H9)</f>
        <v>113.86500000000001</v>
      </c>
    </row>
    <row r="10" spans="1:9" x14ac:dyDescent="0.25">
      <c r="A10" s="23"/>
      <c r="B10" s="23"/>
      <c r="C10" s="31" t="s">
        <v>10</v>
      </c>
      <c r="D10" s="24"/>
      <c r="E10" s="25">
        <f>SUM(E7:E9)</f>
        <v>73.706000000000003</v>
      </c>
      <c r="F10" s="25">
        <f>SUM(F7:F9)</f>
        <v>71.790000000000006</v>
      </c>
      <c r="G10" s="25">
        <f>SUM(G7:G9)</f>
        <v>120.33000000000001</v>
      </c>
      <c r="H10" s="25">
        <f>SUM(H7:H9)</f>
        <v>0</v>
      </c>
      <c r="I10" s="25">
        <f>SUM(I7:I9)</f>
        <v>265.82600000000002</v>
      </c>
    </row>
    <row r="11" spans="1:9" ht="15.75" thickBot="1" x14ac:dyDescent="0.3">
      <c r="A11" s="23"/>
      <c r="B11" s="23"/>
      <c r="C11" s="32" t="s">
        <v>31</v>
      </c>
      <c r="D11" s="32"/>
      <c r="E11" s="33">
        <f>E10</f>
        <v>73.706000000000003</v>
      </c>
      <c r="F11" s="33">
        <f>F10</f>
        <v>71.790000000000006</v>
      </c>
      <c r="G11" s="33">
        <f>G10</f>
        <v>120.33000000000001</v>
      </c>
      <c r="H11" s="33">
        <f>H10</f>
        <v>0</v>
      </c>
      <c r="I11" s="33">
        <f>I10</f>
        <v>265.82600000000002</v>
      </c>
    </row>
    <row r="12" spans="1:9" ht="15.75" thickTop="1" x14ac:dyDescent="0.25">
      <c r="A12" s="81" t="s">
        <v>12</v>
      </c>
      <c r="B12" s="81"/>
      <c r="C12" s="81"/>
      <c r="D12" s="81"/>
      <c r="E12" s="81"/>
      <c r="F12" s="81"/>
      <c r="G12" s="81"/>
      <c r="H12" s="81"/>
      <c r="I12" s="81"/>
    </row>
    <row r="13" spans="1:9" x14ac:dyDescent="0.25">
      <c r="A13" s="46">
        <v>4</v>
      </c>
      <c r="B13" s="47" t="s">
        <v>55</v>
      </c>
      <c r="C13" s="35" t="s">
        <v>65</v>
      </c>
      <c r="D13" s="36"/>
      <c r="E13" s="37">
        <v>0</v>
      </c>
      <c r="F13" s="37">
        <v>0</v>
      </c>
      <c r="G13" s="37">
        <v>0</v>
      </c>
      <c r="H13" s="22">
        <v>1.41</v>
      </c>
      <c r="I13" s="22">
        <f>SUM(E13:H13)</f>
        <v>1.41</v>
      </c>
    </row>
    <row r="14" spans="1:9" x14ac:dyDescent="0.25">
      <c r="A14" s="46">
        <v>5</v>
      </c>
      <c r="B14" s="47" t="s">
        <v>56</v>
      </c>
      <c r="C14" s="35" t="s">
        <v>66</v>
      </c>
      <c r="D14" s="36"/>
      <c r="E14" s="37">
        <v>0</v>
      </c>
      <c r="F14" s="37">
        <v>0</v>
      </c>
      <c r="G14" s="37">
        <v>0</v>
      </c>
      <c r="H14" s="22">
        <v>0.42</v>
      </c>
      <c r="I14" s="22">
        <f>SUM(E14:H14)</f>
        <v>0.42</v>
      </c>
    </row>
    <row r="15" spans="1:9" x14ac:dyDescent="0.25">
      <c r="A15" s="23"/>
      <c r="B15" s="38" t="s">
        <v>11</v>
      </c>
      <c r="C15" s="35" t="s">
        <v>30</v>
      </c>
      <c r="D15" s="36">
        <v>1.9E-2</v>
      </c>
      <c r="E15" s="37">
        <f>E11*D15</f>
        <v>1.400414</v>
      </c>
      <c r="F15" s="37">
        <f>F11*D15</f>
        <v>1.3640100000000002</v>
      </c>
      <c r="G15" s="37">
        <v>0</v>
      </c>
      <c r="H15" s="22">
        <v>0</v>
      </c>
      <c r="I15" s="22">
        <f>SUM(E15:H15)</f>
        <v>2.764424</v>
      </c>
    </row>
    <row r="16" spans="1:9" x14ac:dyDescent="0.25">
      <c r="A16" s="23"/>
      <c r="B16" s="21"/>
      <c r="C16" s="35" t="s">
        <v>85</v>
      </c>
      <c r="D16" s="36"/>
      <c r="E16" s="22">
        <v>0</v>
      </c>
      <c r="F16" s="22">
        <v>0</v>
      </c>
      <c r="G16" s="22">
        <v>0</v>
      </c>
      <c r="H16" s="22">
        <f>1032/8*100/7.38/1000</f>
        <v>1.7479674796747968</v>
      </c>
      <c r="I16" s="22">
        <f>SUM(E16:H16)</f>
        <v>1.7479674796747968</v>
      </c>
    </row>
    <row r="17" spans="1:9" x14ac:dyDescent="0.25">
      <c r="A17" s="23"/>
      <c r="B17" s="21"/>
      <c r="C17" s="35" t="s">
        <v>13</v>
      </c>
      <c r="D17" s="36">
        <v>0.01</v>
      </c>
      <c r="E17" s="22">
        <v>0</v>
      </c>
      <c r="F17" s="22">
        <v>0</v>
      </c>
      <c r="G17" s="22">
        <v>0</v>
      </c>
      <c r="H17" s="22">
        <f>(E11+F11)*D17</f>
        <v>1.45496</v>
      </c>
      <c r="I17" s="22">
        <f>SUM(E17:H17)</f>
        <v>1.45496</v>
      </c>
    </row>
    <row r="18" spans="1:9" x14ac:dyDescent="0.25">
      <c r="A18" s="23"/>
      <c r="B18" s="23"/>
      <c r="C18" s="24" t="s">
        <v>14</v>
      </c>
      <c r="D18" s="24"/>
      <c r="E18" s="25">
        <f t="shared" ref="E18:G18" si="0">SUM(E13:E17)</f>
        <v>1.400414</v>
      </c>
      <c r="F18" s="25">
        <f t="shared" si="0"/>
        <v>1.3640100000000002</v>
      </c>
      <c r="G18" s="25">
        <f t="shared" si="0"/>
        <v>0</v>
      </c>
      <c r="H18" s="25">
        <f>SUM(H13:H17)</f>
        <v>5.0329274796747967</v>
      </c>
      <c r="I18" s="25">
        <f>SUM(I13:I17)</f>
        <v>7.7973514796747967</v>
      </c>
    </row>
    <row r="19" spans="1:9" x14ac:dyDescent="0.25">
      <c r="A19" s="23"/>
      <c r="B19" s="23"/>
      <c r="C19" s="32" t="s">
        <v>32</v>
      </c>
      <c r="D19" s="24"/>
      <c r="E19" s="33">
        <f>E11+E18</f>
        <v>75.106414000000001</v>
      </c>
      <c r="F19" s="33">
        <f>F11+F18</f>
        <v>73.15401</v>
      </c>
      <c r="G19" s="33">
        <f>G11+G18</f>
        <v>120.33000000000001</v>
      </c>
      <c r="H19" s="33">
        <f>H11+H18</f>
        <v>5.0329274796747967</v>
      </c>
      <c r="I19" s="33">
        <f>I11+I18</f>
        <v>273.6233514796748</v>
      </c>
    </row>
    <row r="20" spans="1:9" x14ac:dyDescent="0.25">
      <c r="A20" s="82" t="s">
        <v>15</v>
      </c>
      <c r="B20" s="82"/>
      <c r="C20" s="82"/>
      <c r="D20" s="82"/>
      <c r="E20" s="82"/>
      <c r="F20" s="82"/>
      <c r="G20" s="82"/>
      <c r="H20" s="82"/>
      <c r="I20" s="82"/>
    </row>
    <row r="21" spans="1:9" ht="24" x14ac:dyDescent="0.25">
      <c r="A21" s="23"/>
      <c r="B21" s="21" t="s">
        <v>16</v>
      </c>
      <c r="C21" s="50" t="s">
        <v>17</v>
      </c>
      <c r="D21" s="51">
        <v>0.03</v>
      </c>
      <c r="E21" s="22">
        <f>ROUND(D21*E19,3)</f>
        <v>2.2530000000000001</v>
      </c>
      <c r="F21" s="22">
        <f>ROUND(D21*F19,3)</f>
        <v>2.1949999999999998</v>
      </c>
      <c r="G21" s="22">
        <f>ROUND(D21*G19,3)</f>
        <v>3.61</v>
      </c>
      <c r="H21" s="22">
        <f>ROUND(D21*H19,3)</f>
        <v>0.151</v>
      </c>
      <c r="I21" s="22">
        <f>SUM(E21:H21)</f>
        <v>8.2089999999999996</v>
      </c>
    </row>
    <row r="22" spans="1:9" x14ac:dyDescent="0.25">
      <c r="A22" s="23"/>
      <c r="B22" s="23"/>
      <c r="C22" s="32" t="s">
        <v>18</v>
      </c>
      <c r="D22" s="32"/>
      <c r="E22" s="39">
        <f>E19+E21</f>
        <v>77.359414000000001</v>
      </c>
      <c r="F22" s="39">
        <f>F19+F21</f>
        <v>75.349009999999993</v>
      </c>
      <c r="G22" s="39">
        <f>G19+G21</f>
        <v>123.94000000000001</v>
      </c>
      <c r="H22" s="39">
        <f>H19+H21</f>
        <v>5.1839274796747965</v>
      </c>
      <c r="I22" s="39">
        <f>I19+I21</f>
        <v>281.8323514796748</v>
      </c>
    </row>
    <row r="23" spans="1:9" ht="15" customHeight="1" x14ac:dyDescent="0.25">
      <c r="A23" s="5"/>
      <c r="B23" s="52" t="s">
        <v>33</v>
      </c>
      <c r="C23" s="53" t="s">
        <v>19</v>
      </c>
      <c r="D23" s="6"/>
      <c r="E23" s="7"/>
      <c r="F23" s="7"/>
      <c r="G23" s="7"/>
      <c r="H23" s="7"/>
      <c r="I23" s="7"/>
    </row>
    <row r="24" spans="1:9" x14ac:dyDescent="0.25">
      <c r="A24" s="5"/>
      <c r="B24" s="55"/>
      <c r="C24" s="54" t="s">
        <v>34</v>
      </c>
      <c r="D24" s="9">
        <v>6.6</v>
      </c>
      <c r="E24" s="7"/>
      <c r="F24" s="7"/>
      <c r="G24" s="7"/>
      <c r="H24" s="7"/>
      <c r="I24" s="7"/>
    </row>
    <row r="25" spans="1:9" x14ac:dyDescent="0.25">
      <c r="A25" s="5"/>
      <c r="B25" s="56" t="s">
        <v>20</v>
      </c>
      <c r="C25" s="57" t="s">
        <v>40</v>
      </c>
      <c r="D25" s="9">
        <v>3.74</v>
      </c>
      <c r="E25" s="7"/>
      <c r="F25" s="7"/>
      <c r="G25" s="7"/>
      <c r="H25" s="7"/>
      <c r="I25" s="7"/>
    </row>
    <row r="26" spans="1:9" x14ac:dyDescent="0.25">
      <c r="A26" s="5"/>
      <c r="B26" s="56"/>
      <c r="C26" s="58" t="s">
        <v>41</v>
      </c>
      <c r="D26" s="6">
        <v>7.38</v>
      </c>
      <c r="E26" s="7"/>
      <c r="F26" s="7"/>
      <c r="G26" s="7"/>
      <c r="H26" s="7"/>
      <c r="I26" s="7"/>
    </row>
    <row r="27" spans="1:9" x14ac:dyDescent="0.25">
      <c r="A27" s="5"/>
      <c r="B27" s="56"/>
      <c r="C27" s="59" t="s">
        <v>21</v>
      </c>
      <c r="D27" s="6"/>
      <c r="E27" s="20">
        <f>ROUND(D24*E22,3)</f>
        <v>510.572</v>
      </c>
      <c r="F27" s="20">
        <f>ROUND(D24*F22,3)</f>
        <v>497.303</v>
      </c>
      <c r="G27" s="20">
        <f>ROUND(D25*G22,3)</f>
        <v>463.536</v>
      </c>
      <c r="H27" s="20">
        <f>ROUND(H22*D26,3)</f>
        <v>38.256999999999998</v>
      </c>
      <c r="I27" s="20">
        <f>SUM(E27:H27)</f>
        <v>1509.6680000000001</v>
      </c>
    </row>
    <row r="28" spans="1:9" ht="15.75" thickBot="1" x14ac:dyDescent="0.3">
      <c r="A28" s="5"/>
      <c r="B28" s="56"/>
      <c r="C28" s="54" t="s">
        <v>22</v>
      </c>
      <c r="D28" s="10">
        <v>0.18</v>
      </c>
      <c r="E28" s="7">
        <f>ROUND(D28*E27,3)</f>
        <v>91.903000000000006</v>
      </c>
      <c r="F28" s="7">
        <f>ROUND(D28*F27,3)</f>
        <v>89.515000000000001</v>
      </c>
      <c r="G28" s="7">
        <f>ROUND(D28*G27,3)</f>
        <v>83.436000000000007</v>
      </c>
      <c r="H28" s="7">
        <f>ROUND(D28*H27,3)</f>
        <v>6.8860000000000001</v>
      </c>
      <c r="I28" s="7">
        <f>SUM(E28:H28)</f>
        <v>271.74000000000007</v>
      </c>
    </row>
    <row r="29" spans="1:9" ht="15.75" thickTop="1" x14ac:dyDescent="0.25">
      <c r="A29" s="11"/>
      <c r="B29" s="12"/>
      <c r="C29" s="13" t="s">
        <v>23</v>
      </c>
      <c r="D29" s="13"/>
      <c r="E29" s="14">
        <f>SUM(E27:E28)</f>
        <v>602.47500000000002</v>
      </c>
      <c r="F29" s="14">
        <f>SUM(F27:F28)</f>
        <v>586.81799999999998</v>
      </c>
      <c r="G29" s="14">
        <f>SUM(G27:G28)</f>
        <v>546.97199999999998</v>
      </c>
      <c r="H29" s="26">
        <f>SUM(H27:H28)</f>
        <v>45.143000000000001</v>
      </c>
      <c r="I29" s="26">
        <f>SUM(I27:I28)</f>
        <v>1781.4080000000001</v>
      </c>
    </row>
    <row r="30" spans="1:9" x14ac:dyDescent="0.25">
      <c r="E30" s="93" t="s">
        <v>37</v>
      </c>
      <c r="F30" s="93" t="s">
        <v>37</v>
      </c>
      <c r="G30" s="93" t="s">
        <v>38</v>
      </c>
      <c r="H30" s="93" t="s">
        <v>39</v>
      </c>
    </row>
    <row r="31" spans="1:9" x14ac:dyDescent="0.25">
      <c r="C31" s="41" t="s">
        <v>24</v>
      </c>
      <c r="D31" s="42" t="s">
        <v>25</v>
      </c>
      <c r="E31" s="16">
        <f>E27*4.74/5.38</f>
        <v>449.83481040892195</v>
      </c>
      <c r="F31" s="16"/>
      <c r="G31" s="16"/>
      <c r="H31" s="16"/>
      <c r="I31" s="16"/>
    </row>
    <row r="32" spans="1:9" x14ac:dyDescent="0.25">
      <c r="C32" s="15"/>
      <c r="D32" s="42" t="s">
        <v>26</v>
      </c>
      <c r="E32" s="16"/>
      <c r="F32" s="16">
        <f>F27*4.74/5.38</f>
        <v>438.14427881040899</v>
      </c>
      <c r="G32" s="16"/>
      <c r="H32" s="16"/>
      <c r="I32" s="16"/>
    </row>
    <row r="33" spans="2:9" x14ac:dyDescent="0.25">
      <c r="C33" s="15"/>
      <c r="D33" s="42" t="s">
        <v>27</v>
      </c>
      <c r="E33" s="16"/>
      <c r="F33" s="16"/>
      <c r="G33" s="16">
        <f>G27*3.27/3.74</f>
        <v>405.28414973262028</v>
      </c>
      <c r="H33" s="16"/>
      <c r="I33" s="16"/>
    </row>
    <row r="34" spans="2:9" x14ac:dyDescent="0.25">
      <c r="C34" s="15"/>
      <c r="D34" s="42" t="s">
        <v>28</v>
      </c>
      <c r="E34" s="16"/>
      <c r="F34" s="16"/>
      <c r="G34" s="16"/>
      <c r="H34" s="16">
        <f>H27*6.03/7.38</f>
        <v>31.258768292682927</v>
      </c>
      <c r="I34" s="16"/>
    </row>
    <row r="35" spans="2:9" x14ac:dyDescent="0.25">
      <c r="C35" s="15"/>
      <c r="D35" s="17" t="s">
        <v>29</v>
      </c>
      <c r="E35" s="18"/>
      <c r="F35" s="18"/>
      <c r="G35" s="18"/>
      <c r="H35" s="18"/>
      <c r="I35" s="19">
        <f>E31+F32+G33+H34</f>
        <v>1324.5220072446341</v>
      </c>
    </row>
    <row r="37" spans="2:9" x14ac:dyDescent="0.25">
      <c r="B37" s="60">
        <v>1</v>
      </c>
      <c r="C37" s="73" t="s">
        <v>79</v>
      </c>
      <c r="D37" s="74"/>
      <c r="E37" s="74"/>
      <c r="F37" s="74"/>
      <c r="G37" s="75"/>
      <c r="H37" s="78">
        <f>I27*1000</f>
        <v>1509668.0000000002</v>
      </c>
      <c r="I37" s="79"/>
    </row>
    <row r="38" spans="2:9" x14ac:dyDescent="0.25">
      <c r="B38" s="60">
        <v>2</v>
      </c>
      <c r="C38" s="61" t="s">
        <v>80</v>
      </c>
      <c r="D38" s="62"/>
      <c r="E38" s="62"/>
      <c r="F38" s="62"/>
      <c r="G38" s="63"/>
      <c r="H38" s="78">
        <f>ROUND(I35*1000,0)</f>
        <v>1324522</v>
      </c>
      <c r="I38" s="79"/>
    </row>
    <row r="39" spans="2:9" x14ac:dyDescent="0.25">
      <c r="B39" s="60">
        <v>3</v>
      </c>
      <c r="C39" s="73" t="s">
        <v>81</v>
      </c>
      <c r="D39" s="74"/>
      <c r="E39" s="74"/>
      <c r="F39" s="74"/>
      <c r="G39" s="75"/>
      <c r="H39" s="76">
        <f>H38*1.046835</f>
        <v>1386555.9878699998</v>
      </c>
      <c r="I39" s="77"/>
    </row>
    <row r="40" spans="2:9" x14ac:dyDescent="0.25">
      <c r="B40" s="60">
        <v>4</v>
      </c>
      <c r="C40" s="73" t="s">
        <v>82</v>
      </c>
      <c r="D40" s="74"/>
      <c r="E40" s="74"/>
      <c r="F40" s="74"/>
      <c r="G40" s="75"/>
      <c r="H40" s="76">
        <f>H39*1.18</f>
        <v>1636136.0656865998</v>
      </c>
      <c r="I40" s="77"/>
    </row>
    <row r="42" spans="2:9" ht="26.25" x14ac:dyDescent="0.4">
      <c r="B42" s="64" t="s">
        <v>83</v>
      </c>
      <c r="C42" s="65"/>
      <c r="D42" s="66"/>
      <c r="E42" s="67"/>
      <c r="F42" s="67"/>
      <c r="G42" s="68" t="s">
        <v>84</v>
      </c>
      <c r="H42" s="64"/>
    </row>
    <row r="45" spans="2:9" ht="18.75" x14ac:dyDescent="0.3">
      <c r="C45" s="70"/>
      <c r="D45" s="70"/>
    </row>
  </sheetData>
  <mergeCells count="16">
    <mergeCell ref="A6:I6"/>
    <mergeCell ref="A12:I12"/>
    <mergeCell ref="A20:I20"/>
    <mergeCell ref="A1:I1"/>
    <mergeCell ref="A2:I2"/>
    <mergeCell ref="A3:A4"/>
    <mergeCell ref="B3:B4"/>
    <mergeCell ref="C3:C4"/>
    <mergeCell ref="E3:I3"/>
    <mergeCell ref="C40:G40"/>
    <mergeCell ref="H40:I40"/>
    <mergeCell ref="C37:G37"/>
    <mergeCell ref="H37:I37"/>
    <mergeCell ref="H38:I38"/>
    <mergeCell ref="C39:G39"/>
    <mergeCell ref="H39:I39"/>
  </mergeCells>
  <pageMargins left="0.7" right="0.7" top="0.75" bottom="0.75" header="0.3" footer="0.3"/>
  <pageSetup paperSize="9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16" workbookViewId="0">
      <selection activeCell="G48" sqref="G48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83" t="s">
        <v>76</v>
      </c>
      <c r="B1" s="83"/>
      <c r="C1" s="83"/>
      <c r="D1" s="83"/>
      <c r="E1" s="83"/>
      <c r="F1" s="83"/>
      <c r="G1" s="83"/>
      <c r="H1" s="83"/>
      <c r="I1" s="83"/>
    </row>
    <row r="2" spans="1:9" ht="28.5" customHeight="1" thickBot="1" x14ac:dyDescent="0.3">
      <c r="A2" s="84" t="s">
        <v>88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44"/>
      <c r="E3" s="91" t="s">
        <v>3</v>
      </c>
      <c r="F3" s="91"/>
      <c r="G3" s="91"/>
      <c r="H3" s="91"/>
      <c r="I3" s="92"/>
    </row>
    <row r="4" spans="1:9" ht="48.75" thickBot="1" x14ac:dyDescent="0.3">
      <c r="A4" s="86"/>
      <c r="B4" s="88"/>
      <c r="C4" s="90"/>
      <c r="D4" s="45"/>
      <c r="E4" s="45" t="s">
        <v>4</v>
      </c>
      <c r="F4" s="45" t="s">
        <v>5</v>
      </c>
      <c r="G4" s="45" t="s">
        <v>6</v>
      </c>
      <c r="H4" s="45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8" t="s">
        <v>35</v>
      </c>
      <c r="B7" s="40" t="s">
        <v>35</v>
      </c>
      <c r="C7" s="43" t="s">
        <v>70</v>
      </c>
      <c r="D7" s="29"/>
      <c r="E7" s="30">
        <v>0.33</v>
      </c>
      <c r="F7" s="30">
        <v>0</v>
      </c>
      <c r="G7" s="30">
        <v>0</v>
      </c>
      <c r="H7" s="30">
        <v>0</v>
      </c>
      <c r="I7" s="30">
        <f>SUM(E7:H7)</f>
        <v>0.33</v>
      </c>
    </row>
    <row r="8" spans="1:9" x14ac:dyDescent="0.25">
      <c r="A8" s="48" t="s">
        <v>36</v>
      </c>
      <c r="B8" s="40" t="s">
        <v>36</v>
      </c>
      <c r="C8" s="43" t="s">
        <v>68</v>
      </c>
      <c r="D8" s="29"/>
      <c r="E8" s="30">
        <v>3.05</v>
      </c>
      <c r="F8" s="30">
        <v>17.402999999999999</v>
      </c>
      <c r="G8" s="30">
        <v>0</v>
      </c>
      <c r="H8" s="30">
        <v>0</v>
      </c>
      <c r="I8" s="30">
        <f>SUM(E8:H8)</f>
        <v>20.452999999999999</v>
      </c>
    </row>
    <row r="9" spans="1:9" x14ac:dyDescent="0.25">
      <c r="A9" s="48" t="s">
        <v>54</v>
      </c>
      <c r="B9" s="40" t="s">
        <v>54</v>
      </c>
      <c r="C9" s="43" t="s">
        <v>44</v>
      </c>
      <c r="D9" s="29"/>
      <c r="E9" s="30">
        <v>37.225000000000001</v>
      </c>
      <c r="F9" s="30">
        <v>41.561</v>
      </c>
      <c r="G9" s="30">
        <v>20.835000000000001</v>
      </c>
      <c r="H9" s="30">
        <v>0</v>
      </c>
      <c r="I9" s="30">
        <f>SUM(E9:H9)</f>
        <v>99.621000000000009</v>
      </c>
    </row>
    <row r="10" spans="1:9" x14ac:dyDescent="0.25">
      <c r="A10" s="48" t="s">
        <v>55</v>
      </c>
      <c r="B10" s="40" t="s">
        <v>55</v>
      </c>
      <c r="C10" s="43" t="s">
        <v>45</v>
      </c>
      <c r="D10" s="29"/>
      <c r="E10" s="30">
        <v>1.38</v>
      </c>
      <c r="F10" s="30">
        <v>0.03</v>
      </c>
      <c r="G10" s="30">
        <v>0</v>
      </c>
      <c r="H10" s="30">
        <v>0</v>
      </c>
      <c r="I10" s="30">
        <f>SUM(E10:H10)</f>
        <v>1.41</v>
      </c>
    </row>
    <row r="11" spans="1:9" x14ac:dyDescent="0.25">
      <c r="A11" s="48" t="s">
        <v>56</v>
      </c>
      <c r="B11" s="40" t="s">
        <v>56</v>
      </c>
      <c r="C11" s="43" t="s">
        <v>46</v>
      </c>
      <c r="D11" s="29"/>
      <c r="E11" s="30">
        <v>3.0169999999999999</v>
      </c>
      <c r="F11" s="30">
        <v>1.343</v>
      </c>
      <c r="G11" s="30">
        <v>95.06</v>
      </c>
      <c r="H11" s="30">
        <v>0</v>
      </c>
      <c r="I11" s="30">
        <f>SUM(E11:H11)</f>
        <v>99.42</v>
      </c>
    </row>
    <row r="12" spans="1:9" x14ac:dyDescent="0.25">
      <c r="A12" s="23"/>
      <c r="B12" s="23"/>
      <c r="C12" s="31" t="s">
        <v>10</v>
      </c>
      <c r="D12" s="24"/>
      <c r="E12" s="25">
        <f>SUM(E7:E11)</f>
        <v>45.00200000000001</v>
      </c>
      <c r="F12" s="25">
        <f t="shared" ref="F12:H12" si="0">SUM(F7:F11)</f>
        <v>60.337000000000003</v>
      </c>
      <c r="G12" s="25">
        <f t="shared" si="0"/>
        <v>115.89500000000001</v>
      </c>
      <c r="H12" s="25">
        <f t="shared" si="0"/>
        <v>0</v>
      </c>
      <c r="I12" s="25">
        <f>SUM(I7:I11)</f>
        <v>221.23400000000001</v>
      </c>
    </row>
    <row r="13" spans="1:9" ht="15.75" thickBot="1" x14ac:dyDescent="0.3">
      <c r="A13" s="23"/>
      <c r="B13" s="23"/>
      <c r="C13" s="32" t="s">
        <v>31</v>
      </c>
      <c r="D13" s="32"/>
      <c r="E13" s="33">
        <f>E12</f>
        <v>45.00200000000001</v>
      </c>
      <c r="F13" s="33">
        <f>F12</f>
        <v>60.337000000000003</v>
      </c>
      <c r="G13" s="33">
        <f>G12</f>
        <v>115.89500000000001</v>
      </c>
      <c r="H13" s="33">
        <f>H12</f>
        <v>0</v>
      </c>
      <c r="I13" s="33">
        <f>I12</f>
        <v>221.23400000000001</v>
      </c>
    </row>
    <row r="14" spans="1:9" ht="15.75" thickTop="1" x14ac:dyDescent="0.25">
      <c r="A14" s="81" t="s">
        <v>12</v>
      </c>
      <c r="B14" s="81"/>
      <c r="C14" s="81"/>
      <c r="D14" s="81"/>
      <c r="E14" s="81"/>
      <c r="F14" s="81"/>
      <c r="G14" s="81"/>
      <c r="H14" s="81"/>
      <c r="I14" s="81"/>
    </row>
    <row r="15" spans="1:9" x14ac:dyDescent="0.25">
      <c r="A15" s="46">
        <v>6</v>
      </c>
      <c r="B15" s="47" t="s">
        <v>57</v>
      </c>
      <c r="C15" s="35" t="s">
        <v>69</v>
      </c>
      <c r="D15" s="36"/>
      <c r="E15" s="37">
        <v>0</v>
      </c>
      <c r="F15" s="37">
        <v>0</v>
      </c>
      <c r="G15" s="37">
        <v>0</v>
      </c>
      <c r="H15" s="22">
        <v>0.28000000000000003</v>
      </c>
      <c r="I15" s="22">
        <f>SUM(E15:H15)</f>
        <v>0.28000000000000003</v>
      </c>
    </row>
    <row r="16" spans="1:9" x14ac:dyDescent="0.25">
      <c r="A16" s="46">
        <v>7</v>
      </c>
      <c r="B16" s="47" t="s">
        <v>58</v>
      </c>
      <c r="C16" s="35" t="s">
        <v>66</v>
      </c>
      <c r="D16" s="36"/>
      <c r="E16" s="37">
        <v>0</v>
      </c>
      <c r="F16" s="37">
        <v>0</v>
      </c>
      <c r="G16" s="37">
        <v>0</v>
      </c>
      <c r="H16" s="22">
        <v>0.26</v>
      </c>
      <c r="I16" s="22">
        <f>SUM(E16:H16)</f>
        <v>0.26</v>
      </c>
    </row>
    <row r="17" spans="1:9" x14ac:dyDescent="0.25">
      <c r="A17" s="23"/>
      <c r="B17" s="38" t="s">
        <v>11</v>
      </c>
      <c r="C17" s="35" t="s">
        <v>30</v>
      </c>
      <c r="D17" s="36">
        <v>1.9E-2</v>
      </c>
      <c r="E17" s="37">
        <f>E13*D17</f>
        <v>0.85503800000000019</v>
      </c>
      <c r="F17" s="37">
        <f>F13*D17</f>
        <v>1.1464030000000001</v>
      </c>
      <c r="G17" s="37">
        <v>0</v>
      </c>
      <c r="H17" s="22">
        <v>0</v>
      </c>
      <c r="I17" s="22">
        <f>SUM(E17:H17)</f>
        <v>2.0014410000000002</v>
      </c>
    </row>
    <row r="18" spans="1:9" x14ac:dyDescent="0.25">
      <c r="A18" s="23"/>
      <c r="B18" s="21"/>
      <c r="C18" s="35" t="s">
        <v>85</v>
      </c>
      <c r="D18" s="36"/>
      <c r="E18" s="22">
        <v>0</v>
      </c>
      <c r="F18" s="22">
        <v>0</v>
      </c>
      <c r="G18" s="22">
        <v>0</v>
      </c>
      <c r="H18" s="69">
        <v>1.28</v>
      </c>
      <c r="I18" s="22">
        <f>SUM(E18:H18)</f>
        <v>1.28</v>
      </c>
    </row>
    <row r="19" spans="1:9" x14ac:dyDescent="0.25">
      <c r="A19" s="23"/>
      <c r="B19" s="21"/>
      <c r="C19" s="35" t="s">
        <v>13</v>
      </c>
      <c r="D19" s="36">
        <v>0.01</v>
      </c>
      <c r="E19" s="22">
        <v>0</v>
      </c>
      <c r="F19" s="22">
        <v>0</v>
      </c>
      <c r="G19" s="22">
        <v>0</v>
      </c>
      <c r="H19" s="22">
        <f>(E13+F13)*D19</f>
        <v>1.05339</v>
      </c>
      <c r="I19" s="22">
        <f>SUM(E19:H19)</f>
        <v>1.05339</v>
      </c>
    </row>
    <row r="20" spans="1:9" x14ac:dyDescent="0.25">
      <c r="A20" s="23"/>
      <c r="B20" s="23"/>
      <c r="C20" s="24" t="s">
        <v>14</v>
      </c>
      <c r="D20" s="24"/>
      <c r="E20" s="25">
        <f>SUM(E15:E19)</f>
        <v>0.85503800000000019</v>
      </c>
      <c r="F20" s="25">
        <f t="shared" ref="F20:G20" si="1">SUM(F15:F19)</f>
        <v>1.1464030000000001</v>
      </c>
      <c r="G20" s="25">
        <f t="shared" si="1"/>
        <v>0</v>
      </c>
      <c r="H20" s="25">
        <f>SUM(H15:H19)</f>
        <v>2.8733900000000001</v>
      </c>
      <c r="I20" s="25">
        <f>SUM(I15:I19)</f>
        <v>4.8748310000000004</v>
      </c>
    </row>
    <row r="21" spans="1:9" x14ac:dyDescent="0.25">
      <c r="A21" s="23"/>
      <c r="B21" s="23"/>
      <c r="C21" s="32" t="s">
        <v>32</v>
      </c>
      <c r="D21" s="24"/>
      <c r="E21" s="33">
        <f>E13+E20</f>
        <v>45.85703800000001</v>
      </c>
      <c r="F21" s="33">
        <f>F13+F20</f>
        <v>61.483403000000003</v>
      </c>
      <c r="G21" s="33">
        <f>G13+G20</f>
        <v>115.89500000000001</v>
      </c>
      <c r="H21" s="33">
        <f>H13+H20</f>
        <v>2.8733900000000001</v>
      </c>
      <c r="I21" s="33">
        <f>I13+I20</f>
        <v>226.10883100000001</v>
      </c>
    </row>
    <row r="22" spans="1:9" x14ac:dyDescent="0.25">
      <c r="A22" s="82" t="s">
        <v>15</v>
      </c>
      <c r="B22" s="82"/>
      <c r="C22" s="82"/>
      <c r="D22" s="82"/>
      <c r="E22" s="82"/>
      <c r="F22" s="82"/>
      <c r="G22" s="82"/>
      <c r="H22" s="82"/>
      <c r="I22" s="82"/>
    </row>
    <row r="23" spans="1:9" ht="24" x14ac:dyDescent="0.25">
      <c r="A23" s="23"/>
      <c r="B23" s="21" t="s">
        <v>16</v>
      </c>
      <c r="C23" s="50" t="s">
        <v>17</v>
      </c>
      <c r="D23" s="51">
        <v>0.03</v>
      </c>
      <c r="E23" s="22">
        <f>ROUND(D23*E21,3)</f>
        <v>1.3759999999999999</v>
      </c>
      <c r="F23" s="22">
        <f>ROUND(D23*F21,3)</f>
        <v>1.845</v>
      </c>
      <c r="G23" s="22">
        <f>ROUND(D23*G21,3)</f>
        <v>3.4769999999999999</v>
      </c>
      <c r="H23" s="22">
        <f>ROUND(D23*H21,3)</f>
        <v>8.5999999999999993E-2</v>
      </c>
      <c r="I23" s="22">
        <f>SUM(E23:H23)</f>
        <v>6.7840000000000007</v>
      </c>
    </row>
    <row r="24" spans="1:9" x14ac:dyDescent="0.25">
      <c r="A24" s="23"/>
      <c r="B24" s="23"/>
      <c r="C24" s="32" t="s">
        <v>18</v>
      </c>
      <c r="D24" s="32"/>
      <c r="E24" s="39">
        <f>E21+E23</f>
        <v>47.233038000000008</v>
      </c>
      <c r="F24" s="39">
        <f>F21+F23</f>
        <v>63.328403000000002</v>
      </c>
      <c r="G24" s="39">
        <f>G21+G23</f>
        <v>119.37200000000001</v>
      </c>
      <c r="H24" s="39">
        <f>H21+H23</f>
        <v>2.95939</v>
      </c>
      <c r="I24" s="39">
        <f>I21+I23</f>
        <v>232.892831</v>
      </c>
    </row>
    <row r="25" spans="1:9" ht="15" customHeight="1" x14ac:dyDescent="0.25">
      <c r="A25" s="5"/>
      <c r="B25" s="52" t="s">
        <v>33</v>
      </c>
      <c r="C25" s="53" t="s">
        <v>19</v>
      </c>
      <c r="D25" s="6"/>
      <c r="E25" s="7"/>
      <c r="F25" s="7"/>
      <c r="G25" s="7"/>
      <c r="H25" s="7"/>
      <c r="I25" s="7"/>
    </row>
    <row r="26" spans="1:9" x14ac:dyDescent="0.25">
      <c r="A26" s="5"/>
      <c r="B26" s="55"/>
      <c r="C26" s="54" t="s">
        <v>34</v>
      </c>
      <c r="D26" s="9">
        <v>6.6</v>
      </c>
      <c r="E26" s="7"/>
      <c r="F26" s="7"/>
      <c r="G26" s="7"/>
      <c r="H26" s="7"/>
      <c r="I26" s="7"/>
    </row>
    <row r="27" spans="1:9" x14ac:dyDescent="0.25">
      <c r="A27" s="5"/>
      <c r="B27" s="56" t="s">
        <v>20</v>
      </c>
      <c r="C27" s="57" t="s">
        <v>40</v>
      </c>
      <c r="D27" s="9">
        <v>3.74</v>
      </c>
      <c r="E27" s="7"/>
      <c r="F27" s="7"/>
      <c r="G27" s="7"/>
      <c r="H27" s="7"/>
      <c r="I27" s="7"/>
    </row>
    <row r="28" spans="1:9" x14ac:dyDescent="0.25">
      <c r="A28" s="5"/>
      <c r="B28" s="56"/>
      <c r="C28" s="58" t="s">
        <v>41</v>
      </c>
      <c r="D28" s="6">
        <v>7.38</v>
      </c>
      <c r="E28" s="7"/>
      <c r="F28" s="7"/>
      <c r="G28" s="7"/>
      <c r="H28" s="7"/>
      <c r="I28" s="7"/>
    </row>
    <row r="29" spans="1:9" x14ac:dyDescent="0.25">
      <c r="A29" s="5"/>
      <c r="B29" s="56"/>
      <c r="C29" s="59" t="s">
        <v>21</v>
      </c>
      <c r="D29" s="6"/>
      <c r="E29" s="20">
        <f>ROUND(D26*E24,3)</f>
        <v>311.738</v>
      </c>
      <c r="F29" s="20">
        <f>ROUND(D26*F24,3)</f>
        <v>417.96699999999998</v>
      </c>
      <c r="G29" s="20">
        <f>ROUND(D27*G24,3)</f>
        <v>446.45100000000002</v>
      </c>
      <c r="H29" s="20">
        <f>ROUND(H24*D28,3)</f>
        <v>21.84</v>
      </c>
      <c r="I29" s="20">
        <f>SUM(E29:H29)</f>
        <v>1197.9959999999999</v>
      </c>
    </row>
    <row r="30" spans="1:9" ht="15.75" thickBot="1" x14ac:dyDescent="0.3">
      <c r="A30" s="5"/>
      <c r="B30" s="56"/>
      <c r="C30" s="54" t="s">
        <v>22</v>
      </c>
      <c r="D30" s="10">
        <v>0.18</v>
      </c>
      <c r="E30" s="7">
        <f>ROUND(D30*E29,3)</f>
        <v>56.113</v>
      </c>
      <c r="F30" s="7">
        <f>ROUND(D30*F29,3)</f>
        <v>75.233999999999995</v>
      </c>
      <c r="G30" s="7">
        <f>ROUND(D30*G29,3)</f>
        <v>80.361000000000004</v>
      </c>
      <c r="H30" s="7">
        <f>ROUND(D30*H29,3)</f>
        <v>3.931</v>
      </c>
      <c r="I30" s="7">
        <f>SUM(E30:H30)</f>
        <v>215.63899999999998</v>
      </c>
    </row>
    <row r="31" spans="1:9" ht="15.75" thickTop="1" x14ac:dyDescent="0.25">
      <c r="A31" s="11"/>
      <c r="B31" s="12"/>
      <c r="C31" s="13" t="s">
        <v>23</v>
      </c>
      <c r="D31" s="13"/>
      <c r="E31" s="14">
        <f>SUM(E29:E30)</f>
        <v>367.851</v>
      </c>
      <c r="F31" s="14">
        <f>SUM(F29:F30)</f>
        <v>493.20099999999996</v>
      </c>
      <c r="G31" s="14">
        <f>SUM(G29:G30)</f>
        <v>526.81200000000001</v>
      </c>
      <c r="H31" s="26">
        <f>SUM(H29:H30)</f>
        <v>25.771000000000001</v>
      </c>
      <c r="I31" s="26">
        <f>SUM(I29:I30)</f>
        <v>1413.6349999999998</v>
      </c>
    </row>
    <row r="32" spans="1:9" x14ac:dyDescent="0.25">
      <c r="E32" s="93" t="s">
        <v>37</v>
      </c>
      <c r="F32" s="93" t="s">
        <v>37</v>
      </c>
      <c r="G32" s="93" t="s">
        <v>38</v>
      </c>
      <c r="H32" s="93" t="s">
        <v>39</v>
      </c>
    </row>
    <row r="33" spans="2:9" x14ac:dyDescent="0.25">
      <c r="C33" s="41" t="s">
        <v>24</v>
      </c>
      <c r="D33" s="42" t="s">
        <v>25</v>
      </c>
      <c r="E33" s="16">
        <f>E29*4.74/5.38</f>
        <v>274.65392565055765</v>
      </c>
      <c r="F33" s="16"/>
      <c r="G33" s="16"/>
      <c r="H33" s="16"/>
      <c r="I33" s="16"/>
    </row>
    <row r="34" spans="2:9" x14ac:dyDescent="0.25">
      <c r="C34" s="15"/>
      <c r="D34" s="42" t="s">
        <v>26</v>
      </c>
      <c r="E34" s="16"/>
      <c r="F34" s="16">
        <f>F29*4.74/5.38</f>
        <v>368.2460185873606</v>
      </c>
      <c r="G34" s="16"/>
      <c r="H34" s="16"/>
      <c r="I34" s="16"/>
    </row>
    <row r="35" spans="2:9" x14ac:dyDescent="0.25">
      <c r="C35" s="15"/>
      <c r="D35" s="42" t="s">
        <v>27</v>
      </c>
      <c r="E35" s="16"/>
      <c r="F35" s="16"/>
      <c r="G35" s="16">
        <f>G29*3.27/3.74</f>
        <v>390.34619518716579</v>
      </c>
      <c r="H35" s="16"/>
      <c r="I35" s="16"/>
    </row>
    <row r="36" spans="2:9" x14ac:dyDescent="0.25">
      <c r="C36" s="15"/>
      <c r="D36" s="42" t="s">
        <v>28</v>
      </c>
      <c r="E36" s="16"/>
      <c r="F36" s="16"/>
      <c r="G36" s="16"/>
      <c r="H36" s="16">
        <f>H29*6.03/7.38</f>
        <v>17.844878048780487</v>
      </c>
      <c r="I36" s="16"/>
    </row>
    <row r="37" spans="2:9" x14ac:dyDescent="0.25">
      <c r="C37" s="15"/>
      <c r="D37" s="17" t="s">
        <v>29</v>
      </c>
      <c r="E37" s="18"/>
      <c r="F37" s="18"/>
      <c r="G37" s="18"/>
      <c r="H37" s="18"/>
      <c r="I37" s="19">
        <f>E33+F34+G35+H36</f>
        <v>1051.0910174738644</v>
      </c>
    </row>
    <row r="39" spans="2:9" x14ac:dyDescent="0.25">
      <c r="B39" s="60">
        <v>1</v>
      </c>
      <c r="C39" s="73" t="s">
        <v>79</v>
      </c>
      <c r="D39" s="74"/>
      <c r="E39" s="74"/>
      <c r="F39" s="74"/>
      <c r="G39" s="75"/>
      <c r="H39" s="78">
        <f>I29*1000</f>
        <v>1197995.9999999998</v>
      </c>
      <c r="I39" s="79"/>
    </row>
    <row r="40" spans="2:9" x14ac:dyDescent="0.25">
      <c r="B40" s="60">
        <v>2</v>
      </c>
      <c r="C40" s="61" t="s">
        <v>80</v>
      </c>
      <c r="D40" s="62"/>
      <c r="E40" s="62"/>
      <c r="F40" s="62"/>
      <c r="G40" s="63"/>
      <c r="H40" s="78">
        <f>ROUND(I37*1000,0)</f>
        <v>1051091</v>
      </c>
      <c r="I40" s="79"/>
    </row>
    <row r="41" spans="2:9" x14ac:dyDescent="0.25">
      <c r="B41" s="60">
        <v>3</v>
      </c>
      <c r="C41" s="73" t="s">
        <v>81</v>
      </c>
      <c r="D41" s="74"/>
      <c r="E41" s="74"/>
      <c r="F41" s="74"/>
      <c r="G41" s="75"/>
      <c r="H41" s="76">
        <f>H40*1.046835</f>
        <v>1100318.846985</v>
      </c>
      <c r="I41" s="77"/>
    </row>
    <row r="42" spans="2:9" x14ac:dyDescent="0.25">
      <c r="B42" s="60">
        <v>4</v>
      </c>
      <c r="C42" s="73" t="s">
        <v>82</v>
      </c>
      <c r="D42" s="74"/>
      <c r="E42" s="74"/>
      <c r="F42" s="74"/>
      <c r="G42" s="75"/>
      <c r="H42" s="76">
        <f>H41*1.18</f>
        <v>1298376.2394422998</v>
      </c>
      <c r="I42" s="77"/>
    </row>
    <row r="44" spans="2:9" ht="26.25" x14ac:dyDescent="0.4">
      <c r="B44" s="64" t="s">
        <v>83</v>
      </c>
      <c r="C44" s="65"/>
      <c r="D44" s="66"/>
      <c r="E44" s="67"/>
      <c r="F44" s="67"/>
      <c r="G44" s="68" t="s">
        <v>84</v>
      </c>
      <c r="H44" s="64"/>
    </row>
    <row r="47" spans="2:9" ht="18.75" x14ac:dyDescent="0.3">
      <c r="B47" s="72"/>
      <c r="C47" s="71"/>
      <c r="D47" s="70"/>
    </row>
    <row r="48" spans="2:9" ht="18.75" x14ac:dyDescent="0.3">
      <c r="B48" s="72"/>
      <c r="C48" s="71"/>
      <c r="D48" s="70"/>
    </row>
  </sheetData>
  <mergeCells count="16">
    <mergeCell ref="A6:I6"/>
    <mergeCell ref="A14:I14"/>
    <mergeCell ref="A22:I22"/>
    <mergeCell ref="A1:I1"/>
    <mergeCell ref="A2:I2"/>
    <mergeCell ref="A3:A4"/>
    <mergeCell ref="B3:B4"/>
    <mergeCell ref="C3:C4"/>
    <mergeCell ref="E3:I3"/>
    <mergeCell ref="C42:G42"/>
    <mergeCell ref="H42:I42"/>
    <mergeCell ref="C39:G39"/>
    <mergeCell ref="H39:I39"/>
    <mergeCell ref="H40:I40"/>
    <mergeCell ref="C41:G41"/>
    <mergeCell ref="H41:I41"/>
  </mergeCells>
  <pageMargins left="0.7" right="0.7" top="0.75" bottom="0.75" header="0.3" footer="0.3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D42" sqref="D42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83" t="s">
        <v>78</v>
      </c>
      <c r="B1" s="83"/>
      <c r="C1" s="83"/>
      <c r="D1" s="83"/>
      <c r="E1" s="83"/>
      <c r="F1" s="83"/>
      <c r="G1" s="83"/>
      <c r="H1" s="83"/>
      <c r="I1" s="83"/>
    </row>
    <row r="2" spans="1:9" ht="15.75" thickBot="1" x14ac:dyDescent="0.3">
      <c r="A2" s="84" t="s">
        <v>87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44"/>
      <c r="E3" s="91" t="s">
        <v>3</v>
      </c>
      <c r="F3" s="91"/>
      <c r="G3" s="91"/>
      <c r="H3" s="91"/>
      <c r="I3" s="92"/>
    </row>
    <row r="4" spans="1:9" ht="48.75" thickBot="1" x14ac:dyDescent="0.3">
      <c r="A4" s="86"/>
      <c r="B4" s="88"/>
      <c r="C4" s="90"/>
      <c r="D4" s="45"/>
      <c r="E4" s="45" t="s">
        <v>4</v>
      </c>
      <c r="F4" s="45" t="s">
        <v>5</v>
      </c>
      <c r="G4" s="45" t="s">
        <v>6</v>
      </c>
      <c r="H4" s="45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0" t="s">
        <v>35</v>
      </c>
      <c r="B7" s="40" t="s">
        <v>35</v>
      </c>
      <c r="C7" s="43" t="s">
        <v>68</v>
      </c>
      <c r="D7" s="29"/>
      <c r="E7" s="30">
        <v>1.93</v>
      </c>
      <c r="F7" s="30">
        <v>9.5429999999999993</v>
      </c>
      <c r="G7" s="30">
        <v>0.253</v>
      </c>
      <c r="H7" s="30">
        <v>0</v>
      </c>
      <c r="I7" s="30">
        <f>E7+F7+G7+H7</f>
        <v>11.725999999999999</v>
      </c>
    </row>
    <row r="8" spans="1:9" x14ac:dyDescent="0.25">
      <c r="A8" s="23"/>
      <c r="B8" s="23"/>
      <c r="C8" s="31" t="s">
        <v>10</v>
      </c>
      <c r="D8" s="24"/>
      <c r="E8" s="25">
        <f>SUM(E7:E7)</f>
        <v>1.93</v>
      </c>
      <c r="F8" s="25">
        <f>SUM(F7:F7)</f>
        <v>9.5429999999999993</v>
      </c>
      <c r="G8" s="25">
        <f>SUM(G7:G7)</f>
        <v>0.253</v>
      </c>
      <c r="H8" s="25">
        <f>SUM(H7:H7)</f>
        <v>0</v>
      </c>
      <c r="I8" s="25">
        <f>SUM(I7:I7)</f>
        <v>11.725999999999999</v>
      </c>
    </row>
    <row r="9" spans="1:9" ht="15.75" thickBot="1" x14ac:dyDescent="0.3">
      <c r="A9" s="23"/>
      <c r="B9" s="23"/>
      <c r="C9" s="32" t="s">
        <v>31</v>
      </c>
      <c r="D9" s="32"/>
      <c r="E9" s="33">
        <f>E8</f>
        <v>1.93</v>
      </c>
      <c r="F9" s="33">
        <f>F8</f>
        <v>9.5429999999999993</v>
      </c>
      <c r="G9" s="33">
        <f>G8</f>
        <v>0.253</v>
      </c>
      <c r="H9" s="33">
        <f>H8</f>
        <v>0</v>
      </c>
      <c r="I9" s="33">
        <f>I8</f>
        <v>11.725999999999999</v>
      </c>
    </row>
    <row r="10" spans="1:9" ht="15.75" thickTop="1" x14ac:dyDescent="0.25">
      <c r="A10" s="81" t="s">
        <v>12</v>
      </c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23">
        <v>2</v>
      </c>
      <c r="B11" s="34" t="s">
        <v>36</v>
      </c>
      <c r="C11" s="35" t="s">
        <v>69</v>
      </c>
      <c r="D11" s="36"/>
      <c r="E11" s="37">
        <v>0</v>
      </c>
      <c r="F11" s="37">
        <v>0</v>
      </c>
      <c r="G11" s="37">
        <v>0</v>
      </c>
      <c r="H11" s="22">
        <v>7.0000000000000007E-2</v>
      </c>
      <c r="I11" s="22">
        <f>SUM(E11:H11)</f>
        <v>7.0000000000000007E-2</v>
      </c>
    </row>
    <row r="12" spans="1:9" x14ac:dyDescent="0.25">
      <c r="A12" s="23"/>
      <c r="B12" s="38" t="s">
        <v>11</v>
      </c>
      <c r="C12" s="35" t="s">
        <v>30</v>
      </c>
      <c r="D12" s="36">
        <v>1.9E-2</v>
      </c>
      <c r="E12" s="37">
        <f>E9*D12</f>
        <v>3.6670000000000001E-2</v>
      </c>
      <c r="F12" s="37">
        <f>F9*D12</f>
        <v>0.18131699999999998</v>
      </c>
      <c r="G12" s="37">
        <v>0</v>
      </c>
      <c r="H12" s="22">
        <v>0</v>
      </c>
      <c r="I12" s="22">
        <f>SUM(E12:H12)</f>
        <v>0.21798699999999999</v>
      </c>
    </row>
    <row r="13" spans="1:9" x14ac:dyDescent="0.25">
      <c r="A13" s="23"/>
      <c r="B13" s="21"/>
      <c r="C13" s="35" t="s">
        <v>85</v>
      </c>
      <c r="D13" s="36"/>
      <c r="E13" s="22">
        <v>0</v>
      </c>
      <c r="F13" s="22">
        <v>0</v>
      </c>
      <c r="G13" s="22">
        <v>0</v>
      </c>
      <c r="H13" s="69">
        <f>93.37/8*100/7.38/1000</f>
        <v>0.15814701897018968</v>
      </c>
      <c r="I13" s="22">
        <f>SUM(E13:H13)</f>
        <v>0.15814701897018968</v>
      </c>
    </row>
    <row r="14" spans="1:9" x14ac:dyDescent="0.25">
      <c r="A14" s="23"/>
      <c r="B14" s="21"/>
      <c r="C14" s="35" t="s">
        <v>13</v>
      </c>
      <c r="D14" s="36">
        <v>0.01</v>
      </c>
      <c r="E14" s="22">
        <v>0</v>
      </c>
      <c r="F14" s="22">
        <v>0</v>
      </c>
      <c r="G14" s="22">
        <v>0</v>
      </c>
      <c r="H14" s="22">
        <f>(E9+F9)*D14</f>
        <v>0.11473</v>
      </c>
      <c r="I14" s="22">
        <f>SUM(E14:H14)</f>
        <v>0.11473</v>
      </c>
    </row>
    <row r="15" spans="1:9" x14ac:dyDescent="0.25">
      <c r="A15" s="23"/>
      <c r="B15" s="23"/>
      <c r="C15" s="24" t="s">
        <v>14</v>
      </c>
      <c r="D15" s="24"/>
      <c r="E15" s="25">
        <f t="shared" ref="E15:H15" si="0">SUM(E11:E14)</f>
        <v>3.6670000000000001E-2</v>
      </c>
      <c r="F15" s="25">
        <f t="shared" si="0"/>
        <v>0.18131699999999998</v>
      </c>
      <c r="G15" s="25">
        <f t="shared" si="0"/>
        <v>0</v>
      </c>
      <c r="H15" s="25">
        <f t="shared" si="0"/>
        <v>0.34287701897018968</v>
      </c>
      <c r="I15" s="25">
        <f>SUM(I11:I14)</f>
        <v>0.56086401897018967</v>
      </c>
    </row>
    <row r="16" spans="1:9" x14ac:dyDescent="0.25">
      <c r="A16" s="23"/>
      <c r="B16" s="23"/>
      <c r="C16" s="32" t="s">
        <v>32</v>
      </c>
      <c r="D16" s="24"/>
      <c r="E16" s="33">
        <f>E9+E15</f>
        <v>1.9666699999999999</v>
      </c>
      <c r="F16" s="33">
        <f>F9+F15</f>
        <v>9.7243169999999992</v>
      </c>
      <c r="G16" s="33">
        <f>G9+G15</f>
        <v>0.253</v>
      </c>
      <c r="H16" s="33">
        <f>H9+H15</f>
        <v>0.34287701897018968</v>
      </c>
      <c r="I16" s="33">
        <f>I9+I15</f>
        <v>12.286864018970189</v>
      </c>
    </row>
    <row r="17" spans="1:9" x14ac:dyDescent="0.25">
      <c r="A17" s="82" t="s">
        <v>15</v>
      </c>
      <c r="B17" s="82"/>
      <c r="C17" s="82"/>
      <c r="D17" s="82"/>
      <c r="E17" s="82"/>
      <c r="F17" s="82"/>
      <c r="G17" s="82"/>
      <c r="H17" s="82"/>
      <c r="I17" s="82"/>
    </row>
    <row r="18" spans="1:9" ht="24" x14ac:dyDescent="0.25">
      <c r="A18" s="23"/>
      <c r="B18" s="21" t="s">
        <v>16</v>
      </c>
      <c r="C18" s="50" t="s">
        <v>17</v>
      </c>
      <c r="D18" s="51">
        <v>0.03</v>
      </c>
      <c r="E18" s="22">
        <f>ROUND(D18*E16,3)</f>
        <v>5.8999999999999997E-2</v>
      </c>
      <c r="F18" s="22">
        <f>ROUND(D18*F16,3)</f>
        <v>0.29199999999999998</v>
      </c>
      <c r="G18" s="22">
        <f>ROUND(D18*G16,3)</f>
        <v>8.0000000000000002E-3</v>
      </c>
      <c r="H18" s="22">
        <f>ROUND(D18*H16,3)</f>
        <v>0.01</v>
      </c>
      <c r="I18" s="22">
        <f>SUM(E18:H18)</f>
        <v>0.36899999999999999</v>
      </c>
    </row>
    <row r="19" spans="1:9" x14ac:dyDescent="0.25">
      <c r="A19" s="23"/>
      <c r="B19" s="23"/>
      <c r="C19" s="32" t="s">
        <v>18</v>
      </c>
      <c r="D19" s="32"/>
      <c r="E19" s="39">
        <f>E16+E18</f>
        <v>2.0256699999999999</v>
      </c>
      <c r="F19" s="39">
        <f>F16+F18</f>
        <v>10.016316999999999</v>
      </c>
      <c r="G19" s="39">
        <f>G16+G18</f>
        <v>0.26100000000000001</v>
      </c>
      <c r="H19" s="39">
        <f>H16+H18</f>
        <v>0.35287701897018969</v>
      </c>
      <c r="I19" s="39">
        <f>I16+I18</f>
        <v>12.655864018970188</v>
      </c>
    </row>
    <row r="20" spans="1:9" ht="15" customHeight="1" x14ac:dyDescent="0.25">
      <c r="A20" s="5"/>
      <c r="B20" s="52" t="s">
        <v>33</v>
      </c>
      <c r="C20" s="53" t="s">
        <v>19</v>
      </c>
      <c r="D20" s="6"/>
      <c r="E20" s="7"/>
      <c r="F20" s="7"/>
      <c r="G20" s="7"/>
      <c r="H20" s="7"/>
      <c r="I20" s="7"/>
    </row>
    <row r="21" spans="1:9" x14ac:dyDescent="0.25">
      <c r="A21" s="5"/>
      <c r="B21" s="55"/>
      <c r="C21" s="54" t="s">
        <v>34</v>
      </c>
      <c r="D21" s="9">
        <v>6.6</v>
      </c>
      <c r="E21" s="7"/>
      <c r="F21" s="7"/>
      <c r="G21" s="7"/>
      <c r="H21" s="7"/>
      <c r="I21" s="7"/>
    </row>
    <row r="22" spans="1:9" x14ac:dyDescent="0.25">
      <c r="A22" s="5"/>
      <c r="B22" s="56" t="s">
        <v>20</v>
      </c>
      <c r="C22" s="57" t="s">
        <v>40</v>
      </c>
      <c r="D22" s="9">
        <v>3.74</v>
      </c>
      <c r="E22" s="7"/>
      <c r="F22" s="7"/>
      <c r="G22" s="7"/>
      <c r="H22" s="7"/>
      <c r="I22" s="7"/>
    </row>
    <row r="23" spans="1:9" x14ac:dyDescent="0.25">
      <c r="A23" s="5"/>
      <c r="B23" s="56"/>
      <c r="C23" s="58" t="s">
        <v>41</v>
      </c>
      <c r="D23" s="6">
        <v>7.38</v>
      </c>
      <c r="E23" s="7"/>
      <c r="F23" s="7"/>
      <c r="G23" s="7"/>
      <c r="H23" s="7"/>
      <c r="I23" s="7"/>
    </row>
    <row r="24" spans="1:9" x14ac:dyDescent="0.25">
      <c r="A24" s="5"/>
      <c r="B24" s="56"/>
      <c r="C24" s="59" t="s">
        <v>21</v>
      </c>
      <c r="D24" s="6"/>
      <c r="E24" s="20">
        <f>ROUND(D21*E19,3)</f>
        <v>13.369</v>
      </c>
      <c r="F24" s="20">
        <f>ROUND(D21*F19,3)</f>
        <v>66.108000000000004</v>
      </c>
      <c r="G24" s="20">
        <f>ROUND(D22*G19,3)</f>
        <v>0.97599999999999998</v>
      </c>
      <c r="H24" s="20">
        <f>ROUND(H19*D23,3)</f>
        <v>2.6040000000000001</v>
      </c>
      <c r="I24" s="20">
        <f>SUM(E24:H24)</f>
        <v>83.057000000000002</v>
      </c>
    </row>
    <row r="25" spans="1:9" ht="15.75" thickBot="1" x14ac:dyDescent="0.3">
      <c r="A25" s="5"/>
      <c r="B25" s="56"/>
      <c r="C25" s="54" t="s">
        <v>22</v>
      </c>
      <c r="D25" s="10">
        <v>0.18</v>
      </c>
      <c r="E25" s="7">
        <f>ROUND(D25*E24,3)</f>
        <v>2.4060000000000001</v>
      </c>
      <c r="F25" s="7">
        <f>ROUND(D25*F24,3)</f>
        <v>11.898999999999999</v>
      </c>
      <c r="G25" s="7">
        <f>ROUND(D25*G24,3)</f>
        <v>0.17599999999999999</v>
      </c>
      <c r="H25" s="7">
        <f>ROUND(D25*H24,3)</f>
        <v>0.46899999999999997</v>
      </c>
      <c r="I25" s="7">
        <f>SUM(E25:H25)</f>
        <v>14.95</v>
      </c>
    </row>
    <row r="26" spans="1:9" ht="15.75" thickTop="1" x14ac:dyDescent="0.25">
      <c r="A26" s="11"/>
      <c r="B26" s="12"/>
      <c r="C26" s="13" t="s">
        <v>23</v>
      </c>
      <c r="D26" s="13"/>
      <c r="E26" s="14">
        <f>SUM(E24:E25)</f>
        <v>15.775</v>
      </c>
      <c r="F26" s="14">
        <f>SUM(F24:F25)</f>
        <v>78.007000000000005</v>
      </c>
      <c r="G26" s="14">
        <f>SUM(G24:G25)</f>
        <v>1.1519999999999999</v>
      </c>
      <c r="H26" s="26">
        <f>SUM(H24:H25)</f>
        <v>3.073</v>
      </c>
      <c r="I26" s="26">
        <f>SUM(I24:I25)</f>
        <v>98.007000000000005</v>
      </c>
    </row>
    <row r="27" spans="1:9" x14ac:dyDescent="0.25">
      <c r="E27" s="93" t="s">
        <v>37</v>
      </c>
      <c r="F27" s="93" t="s">
        <v>37</v>
      </c>
      <c r="G27" s="93" t="s">
        <v>38</v>
      </c>
      <c r="H27" s="93" t="s">
        <v>39</v>
      </c>
    </row>
    <row r="28" spans="1:9" x14ac:dyDescent="0.25">
      <c r="C28" s="41" t="s">
        <v>24</v>
      </c>
      <c r="D28" s="42" t="s">
        <v>25</v>
      </c>
      <c r="E28" s="16">
        <f>E24*4.74/5.38</f>
        <v>11.778635687732343</v>
      </c>
      <c r="F28" s="16"/>
      <c r="G28" s="16"/>
      <c r="H28" s="16"/>
      <c r="I28" s="16"/>
    </row>
    <row r="29" spans="1:9" x14ac:dyDescent="0.25">
      <c r="C29" s="15"/>
      <c r="D29" s="42" t="s">
        <v>26</v>
      </c>
      <c r="E29" s="16"/>
      <c r="F29" s="16">
        <f>F24*4.74/5.38</f>
        <v>58.243851301115242</v>
      </c>
      <c r="G29" s="16"/>
      <c r="H29" s="16"/>
      <c r="I29" s="16"/>
    </row>
    <row r="30" spans="1:9" x14ac:dyDescent="0.25">
      <c r="C30" s="15"/>
      <c r="D30" s="42" t="s">
        <v>27</v>
      </c>
      <c r="E30" s="16"/>
      <c r="F30" s="16"/>
      <c r="G30" s="16">
        <f>G24*3.27/3.74</f>
        <v>0.8533475935828877</v>
      </c>
      <c r="H30" s="16"/>
      <c r="I30" s="16"/>
    </row>
    <row r="31" spans="1:9" x14ac:dyDescent="0.25">
      <c r="C31" s="15"/>
      <c r="D31" s="42" t="s">
        <v>28</v>
      </c>
      <c r="E31" s="16"/>
      <c r="F31" s="16"/>
      <c r="G31" s="16"/>
      <c r="H31" s="16">
        <f>H24*6.03/7.38</f>
        <v>2.1276585365853662</v>
      </c>
      <c r="I31" s="16"/>
    </row>
    <row r="32" spans="1:9" x14ac:dyDescent="0.25">
      <c r="C32" s="15"/>
      <c r="D32" s="17" t="s">
        <v>29</v>
      </c>
      <c r="E32" s="18"/>
      <c r="F32" s="18"/>
      <c r="G32" s="18"/>
      <c r="H32" s="18"/>
      <c r="I32" s="19">
        <f>E28+F29+G30+H31</f>
        <v>73.003493119015843</v>
      </c>
    </row>
    <row r="34" spans="2:9" x14ac:dyDescent="0.25">
      <c r="B34" s="60">
        <v>1</v>
      </c>
      <c r="C34" s="73" t="s">
        <v>79</v>
      </c>
      <c r="D34" s="74"/>
      <c r="E34" s="74"/>
      <c r="F34" s="74"/>
      <c r="G34" s="75"/>
      <c r="H34" s="78">
        <f>I24*1000</f>
        <v>83057</v>
      </c>
      <c r="I34" s="79"/>
    </row>
    <row r="35" spans="2:9" x14ac:dyDescent="0.25">
      <c r="B35" s="60">
        <v>2</v>
      </c>
      <c r="C35" s="61" t="s">
        <v>80</v>
      </c>
      <c r="D35" s="62"/>
      <c r="E35" s="62"/>
      <c r="F35" s="62"/>
      <c r="G35" s="63"/>
      <c r="H35" s="78">
        <f>ROUND(I32*1000,0)</f>
        <v>73003</v>
      </c>
      <c r="I35" s="79"/>
    </row>
    <row r="36" spans="2:9" x14ac:dyDescent="0.25">
      <c r="B36" s="60">
        <v>3</v>
      </c>
      <c r="C36" s="73" t="s">
        <v>81</v>
      </c>
      <c r="D36" s="74"/>
      <c r="E36" s="74"/>
      <c r="F36" s="74"/>
      <c r="G36" s="75"/>
      <c r="H36" s="76">
        <f>H35*1.046835</f>
        <v>76422.09550499999</v>
      </c>
      <c r="I36" s="77"/>
    </row>
    <row r="37" spans="2:9" x14ac:dyDescent="0.25">
      <c r="B37" s="60">
        <v>4</v>
      </c>
      <c r="C37" s="73" t="s">
        <v>82</v>
      </c>
      <c r="D37" s="74"/>
      <c r="E37" s="74"/>
      <c r="F37" s="74"/>
      <c r="G37" s="75"/>
      <c r="H37" s="76">
        <f>H36*1.18</f>
        <v>90178.072695899988</v>
      </c>
      <c r="I37" s="77"/>
    </row>
    <row r="39" spans="2:9" ht="26.25" x14ac:dyDescent="0.4">
      <c r="B39" s="64" t="s">
        <v>83</v>
      </c>
      <c r="C39" s="65"/>
      <c r="D39" s="66"/>
      <c r="E39" s="67"/>
      <c r="F39" s="67"/>
      <c r="G39" s="68" t="s">
        <v>84</v>
      </c>
      <c r="H39" s="64"/>
    </row>
    <row r="42" spans="2:9" ht="18.75" x14ac:dyDescent="0.3">
      <c r="C42" s="71"/>
      <c r="D42" s="70"/>
    </row>
  </sheetData>
  <mergeCells count="16">
    <mergeCell ref="A6:I6"/>
    <mergeCell ref="A10:I10"/>
    <mergeCell ref="A17:I17"/>
    <mergeCell ref="A1:I1"/>
    <mergeCell ref="A2:I2"/>
    <mergeCell ref="A3:A4"/>
    <mergeCell ref="B3:B4"/>
    <mergeCell ref="C3:C4"/>
    <mergeCell ref="E3:I3"/>
    <mergeCell ref="C37:G37"/>
    <mergeCell ref="H37:I37"/>
    <mergeCell ref="C34:G34"/>
    <mergeCell ref="H34:I34"/>
    <mergeCell ref="H35:I35"/>
    <mergeCell ref="C36:G36"/>
    <mergeCell ref="H36:I36"/>
  </mergeCells>
  <pageMargins left="0.7" right="0.7" top="0.75" bottom="0.75" header="0.3" footer="0.3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opLeftCell="A7" workbookViewId="0">
      <selection activeCell="F5" sqref="F5"/>
    </sheetView>
  </sheetViews>
  <sheetFormatPr defaultRowHeight="15" x14ac:dyDescent="0.25"/>
  <cols>
    <col min="1" max="1" width="5.7109375" customWidth="1"/>
    <col min="2" max="2" width="15.7109375" customWidth="1"/>
    <col min="3" max="3" width="45.7109375" customWidth="1"/>
    <col min="5" max="5" width="10.7109375" customWidth="1"/>
    <col min="9" max="9" width="10.7109375" customWidth="1"/>
  </cols>
  <sheetData>
    <row r="1" spans="1:9" x14ac:dyDescent="0.25">
      <c r="A1" s="83" t="s">
        <v>77</v>
      </c>
      <c r="B1" s="83"/>
      <c r="C1" s="83"/>
      <c r="D1" s="83"/>
      <c r="E1" s="83"/>
      <c r="F1" s="83"/>
      <c r="G1" s="83"/>
      <c r="H1" s="83"/>
      <c r="I1" s="83"/>
    </row>
    <row r="2" spans="1:9" ht="15.75" thickBot="1" x14ac:dyDescent="0.3">
      <c r="A2" s="84" t="s">
        <v>86</v>
      </c>
      <c r="B2" s="84"/>
      <c r="C2" s="84"/>
      <c r="D2" s="84"/>
      <c r="E2" s="84"/>
      <c r="F2" s="84"/>
      <c r="G2" s="84"/>
      <c r="H2" s="84"/>
      <c r="I2" s="84"/>
    </row>
    <row r="3" spans="1:9" ht="15.75" thickTop="1" x14ac:dyDescent="0.25">
      <c r="A3" s="85" t="s">
        <v>0</v>
      </c>
      <c r="B3" s="87" t="s">
        <v>1</v>
      </c>
      <c r="C3" s="89" t="s">
        <v>2</v>
      </c>
      <c r="D3" s="44"/>
      <c r="E3" s="91" t="s">
        <v>3</v>
      </c>
      <c r="F3" s="91"/>
      <c r="G3" s="91"/>
      <c r="H3" s="91"/>
      <c r="I3" s="92"/>
    </row>
    <row r="4" spans="1:9" ht="48.75" thickBot="1" x14ac:dyDescent="0.3">
      <c r="A4" s="86"/>
      <c r="B4" s="88"/>
      <c r="C4" s="90"/>
      <c r="D4" s="45"/>
      <c r="E4" s="45" t="s">
        <v>4</v>
      </c>
      <c r="F4" s="45" t="s">
        <v>72</v>
      </c>
      <c r="G4" s="45" t="s">
        <v>6</v>
      </c>
      <c r="H4" s="45" t="s">
        <v>7</v>
      </c>
      <c r="I4" s="1" t="s">
        <v>8</v>
      </c>
    </row>
    <row r="5" spans="1:9" ht="16.5" thickTop="1" thickBot="1" x14ac:dyDescent="0.3">
      <c r="A5" s="2">
        <v>1</v>
      </c>
      <c r="B5" s="2">
        <v>2</v>
      </c>
      <c r="C5" s="2">
        <v>3</v>
      </c>
      <c r="D5" s="2"/>
      <c r="E5" s="3">
        <v>4</v>
      </c>
      <c r="F5" s="3">
        <v>5</v>
      </c>
      <c r="G5" s="4">
        <v>6</v>
      </c>
      <c r="H5" s="2">
        <v>7</v>
      </c>
      <c r="I5" s="4">
        <v>8</v>
      </c>
    </row>
    <row r="6" spans="1:9" ht="16.5" thickTop="1" thickBot="1" x14ac:dyDescent="0.3">
      <c r="A6" s="80" t="s">
        <v>9</v>
      </c>
      <c r="B6" s="80"/>
      <c r="C6" s="80"/>
      <c r="D6" s="80"/>
      <c r="E6" s="80"/>
      <c r="F6" s="80"/>
      <c r="G6" s="80"/>
      <c r="H6" s="80"/>
      <c r="I6" s="80"/>
    </row>
    <row r="7" spans="1:9" ht="15.75" thickTop="1" x14ac:dyDescent="0.25">
      <c r="A7" s="48" t="s">
        <v>35</v>
      </c>
      <c r="B7" s="40" t="s">
        <v>35</v>
      </c>
      <c r="C7" s="43" t="s">
        <v>42</v>
      </c>
      <c r="D7" s="29"/>
      <c r="E7" s="30">
        <v>97.966999999999999</v>
      </c>
      <c r="F7" s="30">
        <v>12.371</v>
      </c>
      <c r="G7" s="30">
        <v>0</v>
      </c>
      <c r="H7" s="30">
        <v>0</v>
      </c>
      <c r="I7" s="30">
        <f>SUM(E7:H7)</f>
        <v>110.33799999999999</v>
      </c>
    </row>
    <row r="8" spans="1:9" x14ac:dyDescent="0.25">
      <c r="A8" s="23"/>
      <c r="B8" s="23"/>
      <c r="C8" s="31" t="s">
        <v>10</v>
      </c>
      <c r="D8" s="24"/>
      <c r="E8" s="25">
        <f>SUM(E7:E7)</f>
        <v>97.966999999999999</v>
      </c>
      <c r="F8" s="25">
        <f>SUM(F7:F7)</f>
        <v>12.371</v>
      </c>
      <c r="G8" s="25">
        <f>SUM(G7:G7)</f>
        <v>0</v>
      </c>
      <c r="H8" s="25">
        <f>SUM(H7:H7)</f>
        <v>0</v>
      </c>
      <c r="I8" s="25">
        <f>SUM(I7:I7)</f>
        <v>110.33799999999999</v>
      </c>
    </row>
    <row r="9" spans="1:9" ht="15.75" thickBot="1" x14ac:dyDescent="0.3">
      <c r="A9" s="23"/>
      <c r="B9" s="23"/>
      <c r="C9" s="32" t="s">
        <v>31</v>
      </c>
      <c r="D9" s="32"/>
      <c r="E9" s="33">
        <f>E8</f>
        <v>97.966999999999999</v>
      </c>
      <c r="F9" s="33">
        <f>F8</f>
        <v>12.371</v>
      </c>
      <c r="G9" s="33">
        <f>G8</f>
        <v>0</v>
      </c>
      <c r="H9" s="33">
        <f>H8</f>
        <v>0</v>
      </c>
      <c r="I9" s="33">
        <f>I8</f>
        <v>110.33799999999999</v>
      </c>
    </row>
    <row r="10" spans="1:9" ht="15.75" thickTop="1" x14ac:dyDescent="0.25">
      <c r="A10" s="81" t="s">
        <v>12</v>
      </c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46">
        <v>2</v>
      </c>
      <c r="B11" s="47" t="s">
        <v>36</v>
      </c>
      <c r="C11" s="35" t="s">
        <v>65</v>
      </c>
      <c r="D11" s="36"/>
      <c r="E11" s="37">
        <v>0</v>
      </c>
      <c r="F11" s="37">
        <v>0</v>
      </c>
      <c r="G11" s="37">
        <v>0</v>
      </c>
      <c r="H11" s="22">
        <v>0.63</v>
      </c>
      <c r="I11" s="22">
        <f>SUM(E11:H11)</f>
        <v>0.63</v>
      </c>
    </row>
    <row r="12" spans="1:9" x14ac:dyDescent="0.25">
      <c r="A12" s="23"/>
      <c r="B12" s="38" t="s">
        <v>11</v>
      </c>
      <c r="C12" s="35" t="s">
        <v>30</v>
      </c>
      <c r="D12" s="36">
        <v>1.9E-2</v>
      </c>
      <c r="E12" s="37">
        <f>E9*D12</f>
        <v>1.8613729999999999</v>
      </c>
      <c r="F12" s="37">
        <f>F9*D12</f>
        <v>0.23504900000000001</v>
      </c>
      <c r="G12" s="37">
        <v>0</v>
      </c>
      <c r="H12" s="22">
        <v>0</v>
      </c>
      <c r="I12" s="22">
        <f>SUM(E12:H12)</f>
        <v>2.096422</v>
      </c>
    </row>
    <row r="13" spans="1:9" x14ac:dyDescent="0.25">
      <c r="A13" s="23"/>
      <c r="B13" s="21"/>
      <c r="C13" s="35" t="s">
        <v>85</v>
      </c>
      <c r="D13" s="36"/>
      <c r="E13" s="22">
        <v>0</v>
      </c>
      <c r="F13" s="22">
        <v>0</v>
      </c>
      <c r="G13" s="22">
        <v>0</v>
      </c>
      <c r="H13" s="69">
        <f>585.49/8*100/7.38/1000</f>
        <v>0.9916836043360433</v>
      </c>
      <c r="I13" s="22">
        <f>SUM(E13:H13)</f>
        <v>0.9916836043360433</v>
      </c>
    </row>
    <row r="14" spans="1:9" x14ac:dyDescent="0.25">
      <c r="A14" s="23"/>
      <c r="B14" s="21"/>
      <c r="C14" s="35" t="s">
        <v>13</v>
      </c>
      <c r="D14" s="36">
        <v>0.01</v>
      </c>
      <c r="E14" s="22">
        <v>0</v>
      </c>
      <c r="F14" s="22">
        <v>0</v>
      </c>
      <c r="G14" s="22">
        <v>0</v>
      </c>
      <c r="H14" s="22">
        <f>(E9+F9)*D14</f>
        <v>1.10338</v>
      </c>
      <c r="I14" s="22">
        <f>SUM(E14:H14)</f>
        <v>1.10338</v>
      </c>
    </row>
    <row r="15" spans="1:9" x14ac:dyDescent="0.25">
      <c r="A15" s="23"/>
      <c r="B15" s="23"/>
      <c r="C15" s="24" t="s">
        <v>14</v>
      </c>
      <c r="D15" s="24"/>
      <c r="E15" s="25">
        <f t="shared" ref="E15:H15" si="0">SUM(E11:E14)</f>
        <v>1.8613729999999999</v>
      </c>
      <c r="F15" s="25">
        <f t="shared" si="0"/>
        <v>0.23504900000000001</v>
      </c>
      <c r="G15" s="25">
        <f t="shared" si="0"/>
        <v>0</v>
      </c>
      <c r="H15" s="25">
        <f t="shared" si="0"/>
        <v>2.7250636043360434</v>
      </c>
      <c r="I15" s="25">
        <f>SUM(I11:I14)</f>
        <v>4.8214856043360435</v>
      </c>
    </row>
    <row r="16" spans="1:9" x14ac:dyDescent="0.25">
      <c r="A16" s="23"/>
      <c r="B16" s="23"/>
      <c r="C16" s="32" t="s">
        <v>32</v>
      </c>
      <c r="D16" s="24"/>
      <c r="E16" s="33">
        <f>E9+E15</f>
        <v>99.828372999999999</v>
      </c>
      <c r="F16" s="33">
        <f>F9+F15</f>
        <v>12.606049000000001</v>
      </c>
      <c r="G16" s="33">
        <f>G9+G15</f>
        <v>0</v>
      </c>
      <c r="H16" s="33">
        <f>H9+H15</f>
        <v>2.7250636043360434</v>
      </c>
      <c r="I16" s="33">
        <f>I9+I15</f>
        <v>115.15948560433604</v>
      </c>
    </row>
    <row r="17" spans="1:9" x14ac:dyDescent="0.25">
      <c r="A17" s="82" t="s">
        <v>15</v>
      </c>
      <c r="B17" s="82"/>
      <c r="C17" s="82"/>
      <c r="D17" s="82"/>
      <c r="E17" s="82"/>
      <c r="F17" s="82"/>
      <c r="G17" s="82"/>
      <c r="H17" s="82"/>
      <c r="I17" s="82"/>
    </row>
    <row r="18" spans="1:9" ht="24" x14ac:dyDescent="0.25">
      <c r="A18" s="23"/>
      <c r="B18" s="21" t="s">
        <v>16</v>
      </c>
      <c r="C18" s="50" t="s">
        <v>17</v>
      </c>
      <c r="D18" s="51">
        <v>0.03</v>
      </c>
      <c r="E18" s="22">
        <f>ROUND(D18*E16,3)</f>
        <v>2.9950000000000001</v>
      </c>
      <c r="F18" s="22">
        <f>ROUND(D18*F16,3)</f>
        <v>0.378</v>
      </c>
      <c r="G18" s="22">
        <f>ROUND(D18*G16,3)</f>
        <v>0</v>
      </c>
      <c r="H18" s="22">
        <f>ROUND(D18*H16,3)</f>
        <v>8.2000000000000003E-2</v>
      </c>
      <c r="I18" s="22">
        <f>SUM(E18:H18)</f>
        <v>3.4550000000000001</v>
      </c>
    </row>
    <row r="19" spans="1:9" x14ac:dyDescent="0.25">
      <c r="A19" s="23"/>
      <c r="B19" s="23"/>
      <c r="C19" s="32" t="s">
        <v>18</v>
      </c>
      <c r="D19" s="32"/>
      <c r="E19" s="39">
        <f>E16+E18</f>
        <v>102.823373</v>
      </c>
      <c r="F19" s="39">
        <f>F16+F18</f>
        <v>12.984049000000001</v>
      </c>
      <c r="G19" s="39">
        <f>G16+G18</f>
        <v>0</v>
      </c>
      <c r="H19" s="39">
        <f>H16+H18</f>
        <v>2.8070636043360433</v>
      </c>
      <c r="I19" s="39">
        <f>I16+I18</f>
        <v>118.61448560433604</v>
      </c>
    </row>
    <row r="20" spans="1:9" ht="15" customHeight="1" x14ac:dyDescent="0.25">
      <c r="A20" s="5"/>
      <c r="B20" s="52" t="s">
        <v>33</v>
      </c>
      <c r="C20" s="53" t="s">
        <v>19</v>
      </c>
      <c r="D20" s="6"/>
      <c r="E20" s="7"/>
      <c r="F20" s="7"/>
      <c r="G20" s="7"/>
      <c r="H20" s="7"/>
      <c r="I20" s="7"/>
    </row>
    <row r="21" spans="1:9" x14ac:dyDescent="0.25">
      <c r="A21" s="5"/>
      <c r="B21" s="55"/>
      <c r="C21" s="54" t="s">
        <v>34</v>
      </c>
      <c r="D21" s="9">
        <v>6.6</v>
      </c>
      <c r="E21" s="7"/>
      <c r="F21" s="7"/>
      <c r="G21" s="7"/>
      <c r="H21" s="7"/>
      <c r="I21" s="7"/>
    </row>
    <row r="22" spans="1:9" x14ac:dyDescent="0.25">
      <c r="A22" s="5"/>
      <c r="B22" s="56" t="s">
        <v>20</v>
      </c>
      <c r="C22" s="57" t="s">
        <v>40</v>
      </c>
      <c r="D22" s="9">
        <v>3.74</v>
      </c>
      <c r="E22" s="7"/>
      <c r="F22" s="7"/>
      <c r="G22" s="7"/>
      <c r="H22" s="7"/>
      <c r="I22" s="7"/>
    </row>
    <row r="23" spans="1:9" x14ac:dyDescent="0.25">
      <c r="A23" s="5"/>
      <c r="B23" s="56"/>
      <c r="C23" s="58" t="s">
        <v>41</v>
      </c>
      <c r="D23" s="6">
        <v>7.38</v>
      </c>
      <c r="E23" s="7"/>
      <c r="F23" s="7"/>
      <c r="G23" s="7"/>
      <c r="H23" s="7"/>
      <c r="I23" s="7"/>
    </row>
    <row r="24" spans="1:9" x14ac:dyDescent="0.25">
      <c r="A24" s="5"/>
      <c r="B24" s="56"/>
      <c r="C24" s="59" t="s">
        <v>21</v>
      </c>
      <c r="D24" s="6"/>
      <c r="E24" s="20">
        <f>ROUND(D21*E19,3)</f>
        <v>678.63400000000001</v>
      </c>
      <c r="F24" s="20">
        <f>ROUND(D21*F19,3)</f>
        <v>85.694999999999993</v>
      </c>
      <c r="G24" s="20">
        <f>ROUND(D22*G19,3)</f>
        <v>0</v>
      </c>
      <c r="H24" s="20">
        <f>ROUND(H19*D23,3)</f>
        <v>20.716000000000001</v>
      </c>
      <c r="I24" s="20">
        <f>SUM(E24:H24)</f>
        <v>785.04499999999996</v>
      </c>
    </row>
    <row r="25" spans="1:9" ht="15.75" thickBot="1" x14ac:dyDescent="0.3">
      <c r="A25" s="5"/>
      <c r="B25" s="56"/>
      <c r="C25" s="54" t="s">
        <v>22</v>
      </c>
      <c r="D25" s="10">
        <v>0.18</v>
      </c>
      <c r="E25" s="7">
        <f>ROUND(D25*E24,3)</f>
        <v>122.154</v>
      </c>
      <c r="F25" s="7">
        <f>ROUND(D25*F24,3)</f>
        <v>15.425000000000001</v>
      </c>
      <c r="G25" s="7">
        <f>ROUND(D25*G24,3)</f>
        <v>0</v>
      </c>
      <c r="H25" s="7">
        <f>ROUND(D25*H24,3)</f>
        <v>3.7290000000000001</v>
      </c>
      <c r="I25" s="7">
        <f>SUM(E25:H25)</f>
        <v>141.30800000000002</v>
      </c>
    </row>
    <row r="26" spans="1:9" ht="15.75" thickTop="1" x14ac:dyDescent="0.25">
      <c r="A26" s="11"/>
      <c r="B26" s="12"/>
      <c r="C26" s="13" t="s">
        <v>23</v>
      </c>
      <c r="D26" s="13"/>
      <c r="E26" s="14">
        <f>SUM(E24:E25)</f>
        <v>800.78800000000001</v>
      </c>
      <c r="F26" s="14">
        <f>SUM(F24:F25)</f>
        <v>101.11999999999999</v>
      </c>
      <c r="G26" s="14">
        <f>SUM(G24:G25)</f>
        <v>0</v>
      </c>
      <c r="H26" s="26">
        <f>SUM(H24:H25)</f>
        <v>24.445</v>
      </c>
      <c r="I26" s="26">
        <f>SUM(I24:I25)</f>
        <v>926.35299999999995</v>
      </c>
    </row>
    <row r="27" spans="1:9" x14ac:dyDescent="0.25">
      <c r="E27" s="93" t="s">
        <v>37</v>
      </c>
      <c r="F27" s="93" t="s">
        <v>37</v>
      </c>
      <c r="G27" s="93" t="s">
        <v>38</v>
      </c>
      <c r="H27" s="93" t="s">
        <v>39</v>
      </c>
    </row>
    <row r="28" spans="1:9" x14ac:dyDescent="0.25">
      <c r="C28" s="41" t="s">
        <v>24</v>
      </c>
      <c r="D28" s="42" t="s">
        <v>25</v>
      </c>
      <c r="E28" s="16">
        <f>E24*4.74/5.38</f>
        <v>597.90430483271382</v>
      </c>
      <c r="F28" s="16"/>
      <c r="G28" s="16"/>
      <c r="H28" s="16"/>
      <c r="I28" s="16"/>
    </row>
    <row r="29" spans="1:9" x14ac:dyDescent="0.25">
      <c r="C29" s="15"/>
      <c r="D29" s="42" t="s">
        <v>26</v>
      </c>
      <c r="E29" s="16"/>
      <c r="F29" s="16">
        <f>F24*4.74/5.38</f>
        <v>75.500799256505573</v>
      </c>
      <c r="G29" s="16"/>
      <c r="H29" s="16"/>
      <c r="I29" s="16"/>
    </row>
    <row r="30" spans="1:9" x14ac:dyDescent="0.25">
      <c r="C30" s="15"/>
      <c r="D30" s="42" t="s">
        <v>27</v>
      </c>
      <c r="E30" s="16"/>
      <c r="F30" s="16"/>
      <c r="G30" s="16">
        <f>G24*3.27/3.74</f>
        <v>0</v>
      </c>
      <c r="H30" s="16"/>
      <c r="I30" s="16"/>
    </row>
    <row r="31" spans="1:9" x14ac:dyDescent="0.25">
      <c r="C31" s="15"/>
      <c r="D31" s="42" t="s">
        <v>28</v>
      </c>
      <c r="E31" s="16"/>
      <c r="F31" s="16"/>
      <c r="G31" s="16"/>
      <c r="H31" s="16">
        <f>H24*6.03/7.38</f>
        <v>16.92648780487805</v>
      </c>
      <c r="I31" s="16"/>
    </row>
    <row r="32" spans="1:9" x14ac:dyDescent="0.25">
      <c r="C32" s="15"/>
      <c r="D32" s="17" t="s">
        <v>29</v>
      </c>
      <c r="E32" s="18"/>
      <c r="F32" s="18"/>
      <c r="G32" s="18"/>
      <c r="H32" s="18"/>
      <c r="I32" s="19">
        <f>E28+F29+G30+H31</f>
        <v>690.33159189409753</v>
      </c>
    </row>
    <row r="34" spans="2:9" x14ac:dyDescent="0.25">
      <c r="B34" s="60">
        <v>1</v>
      </c>
      <c r="C34" s="73" t="s">
        <v>79</v>
      </c>
      <c r="D34" s="74"/>
      <c r="E34" s="74"/>
      <c r="F34" s="74"/>
      <c r="G34" s="75"/>
      <c r="H34" s="78">
        <f>I24*1000</f>
        <v>785045</v>
      </c>
      <c r="I34" s="79"/>
    </row>
    <row r="35" spans="2:9" x14ac:dyDescent="0.25">
      <c r="B35" s="60">
        <v>2</v>
      </c>
      <c r="C35" s="61" t="s">
        <v>80</v>
      </c>
      <c r="D35" s="62"/>
      <c r="E35" s="62"/>
      <c r="F35" s="62"/>
      <c r="G35" s="63"/>
      <c r="H35" s="78">
        <f>ROUND(I32*1000,0)</f>
        <v>690332</v>
      </c>
      <c r="I35" s="79"/>
    </row>
    <row r="36" spans="2:9" x14ac:dyDescent="0.25">
      <c r="B36" s="60">
        <v>3</v>
      </c>
      <c r="C36" s="73" t="s">
        <v>81</v>
      </c>
      <c r="D36" s="74"/>
      <c r="E36" s="74"/>
      <c r="F36" s="74"/>
      <c r="G36" s="75"/>
      <c r="H36" s="76">
        <f>H35*1.046835</f>
        <v>722663.69921999995</v>
      </c>
      <c r="I36" s="77"/>
    </row>
    <row r="37" spans="2:9" x14ac:dyDescent="0.25">
      <c r="B37" s="60">
        <v>4</v>
      </c>
      <c r="C37" s="73" t="s">
        <v>82</v>
      </c>
      <c r="D37" s="74"/>
      <c r="E37" s="74"/>
      <c r="F37" s="74"/>
      <c r="G37" s="75"/>
      <c r="H37" s="76">
        <f>H36*1.18</f>
        <v>852743.16507959994</v>
      </c>
      <c r="I37" s="77"/>
    </row>
    <row r="39" spans="2:9" ht="26.25" x14ac:dyDescent="0.4">
      <c r="B39" s="64" t="s">
        <v>83</v>
      </c>
      <c r="C39" s="65"/>
      <c r="D39" s="66"/>
      <c r="E39" s="67"/>
      <c r="F39" s="67"/>
      <c r="G39" s="68" t="s">
        <v>84</v>
      </c>
      <c r="H39" s="64"/>
    </row>
    <row r="41" spans="2:9" ht="18.75" x14ac:dyDescent="0.3">
      <c r="C41" s="71"/>
      <c r="D41" s="70"/>
    </row>
  </sheetData>
  <mergeCells count="16">
    <mergeCell ref="A6:I6"/>
    <mergeCell ref="A10:I10"/>
    <mergeCell ref="A17:I17"/>
    <mergeCell ref="A1:I1"/>
    <mergeCell ref="A2:I2"/>
    <mergeCell ref="A3:A4"/>
    <mergeCell ref="B3:B4"/>
    <mergeCell ref="C3:C4"/>
    <mergeCell ref="E3:I3"/>
    <mergeCell ref="C37:G37"/>
    <mergeCell ref="H37:I37"/>
    <mergeCell ref="C34:G34"/>
    <mergeCell ref="H34:I34"/>
    <mergeCell ref="H35:I35"/>
    <mergeCell ref="C36:G36"/>
    <mergeCell ref="H36:I3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2-1604</vt:lpstr>
      <vt:lpstr>26-11</vt:lpstr>
      <vt:lpstr>2-1088</vt:lpstr>
      <vt:lpstr>2-1605</vt:lpstr>
      <vt:lpstr>2-1473</vt:lpstr>
      <vt:lpstr>78-10</vt:lpstr>
      <vt:lpstr>'2-1088'!Область_печати</vt:lpstr>
      <vt:lpstr>'2-1473'!Область_печати</vt:lpstr>
      <vt:lpstr>'2-1604'!Область_печати</vt:lpstr>
      <vt:lpstr>'2-1605'!Область_печати</vt:lpstr>
      <vt:lpstr>'78-10'!Область_печати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2012-09-25T04:35:19Z</dcterms:modified>
</cp:coreProperties>
</file>